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396ad40556885d29/Plocha/AGENDA 2024/VO_ZAKAZKY/DS HELCMANOVCE/DOKUMENTACIA VO/Projektova dokumentacia_vykaz vymer/Rozpočet-VV/SO-02/"/>
    </mc:Choice>
  </mc:AlternateContent>
  <xr:revisionPtr revIDLastSave="14" documentId="13_ncr:1_{014536BA-DDEC-4869-B343-8059A83174F6}" xr6:coauthVersionLast="47" xr6:coauthVersionMax="47" xr10:uidLastSave="{5D1DD2C4-66CE-40B9-B4ED-4A29525577D8}"/>
  <bookViews>
    <workbookView xWindow="1170" yWindow="420" windowWidth="25620" windowHeight="15060" tabRatio="500" xr2:uid="{00000000-000D-0000-FFFF-FFFF00000000}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D19" i="5"/>
  <c r="C19" i="5"/>
  <c r="B19" i="5"/>
  <c r="E86" i="3"/>
  <c r="E16" i="6"/>
  <c r="E20" i="6" s="1"/>
  <c r="D16" i="6"/>
  <c r="F24" i="6" s="1"/>
  <c r="D16" i="5"/>
  <c r="C16" i="5"/>
  <c r="B16" i="5"/>
  <c r="E84" i="3"/>
  <c r="G15" i="5"/>
  <c r="D15" i="5"/>
  <c r="C15" i="5"/>
  <c r="B15" i="5"/>
  <c r="W82" i="3"/>
  <c r="E82" i="3"/>
  <c r="N81" i="3"/>
  <c r="L81" i="3"/>
  <c r="N80" i="3"/>
  <c r="L80" i="3"/>
  <c r="N79" i="3"/>
  <c r="L79" i="3"/>
  <c r="N78" i="3"/>
  <c r="L78" i="3"/>
  <c r="N77" i="3"/>
  <c r="L77" i="3"/>
  <c r="N71" i="3"/>
  <c r="L71" i="3"/>
  <c r="N70" i="3"/>
  <c r="L70" i="3"/>
  <c r="N68" i="3"/>
  <c r="L68" i="3"/>
  <c r="N67" i="3"/>
  <c r="L67" i="3"/>
  <c r="N66" i="3"/>
  <c r="L66" i="3"/>
  <c r="N65" i="3"/>
  <c r="L65" i="3"/>
  <c r="N64" i="3"/>
  <c r="N82" i="3" s="1"/>
  <c r="F15" i="5" s="1"/>
  <c r="L64" i="3"/>
  <c r="L82" i="3" s="1"/>
  <c r="E15" i="5" s="1"/>
  <c r="D14" i="5"/>
  <c r="C14" i="5"/>
  <c r="B14" i="5"/>
  <c r="W61" i="3"/>
  <c r="G14" i="5" s="1"/>
  <c r="E61" i="3"/>
  <c r="N60" i="3"/>
  <c r="L60" i="3"/>
  <c r="N59" i="3"/>
  <c r="L59" i="3"/>
  <c r="N58" i="3"/>
  <c r="L58" i="3"/>
  <c r="N57" i="3"/>
  <c r="L57" i="3"/>
  <c r="N56" i="3"/>
  <c r="L56" i="3"/>
  <c r="N53" i="3"/>
  <c r="L53" i="3"/>
  <c r="N52" i="3"/>
  <c r="L52" i="3"/>
  <c r="N50" i="3"/>
  <c r="L50" i="3"/>
  <c r="N49" i="3"/>
  <c r="L49" i="3"/>
  <c r="N46" i="3"/>
  <c r="L46" i="3"/>
  <c r="N43" i="3"/>
  <c r="L43" i="3"/>
  <c r="N40" i="3"/>
  <c r="L40" i="3"/>
  <c r="N37" i="3"/>
  <c r="L37" i="3"/>
  <c r="N34" i="3"/>
  <c r="N61" i="3" s="1"/>
  <c r="F14" i="5" s="1"/>
  <c r="L34" i="3"/>
  <c r="L61" i="3" s="1"/>
  <c r="E14" i="5" s="1"/>
  <c r="G13" i="5"/>
  <c r="F13" i="5"/>
  <c r="D13" i="5"/>
  <c r="C13" i="5"/>
  <c r="B13" i="5"/>
  <c r="W31" i="3"/>
  <c r="E31" i="3"/>
  <c r="N31" i="3"/>
  <c r="L31" i="3"/>
  <c r="E13" i="5" s="1"/>
  <c r="N29" i="3"/>
  <c r="L29" i="3"/>
  <c r="N27" i="3"/>
  <c r="L27" i="3"/>
  <c r="D12" i="5"/>
  <c r="C12" i="5"/>
  <c r="B12" i="5"/>
  <c r="W24" i="3"/>
  <c r="W84" i="3" s="1"/>
  <c r="E24" i="3"/>
  <c r="N20" i="3"/>
  <c r="L20" i="3"/>
  <c r="L24" i="3" s="1"/>
  <c r="N19" i="3"/>
  <c r="L19" i="3"/>
  <c r="N14" i="3"/>
  <c r="N24" i="3" s="1"/>
  <c r="L14" i="3"/>
  <c r="F22" i="6"/>
  <c r="J26" i="6"/>
  <c r="J20" i="6"/>
  <c r="F19" i="6"/>
  <c r="F18" i="6"/>
  <c r="F17" i="6"/>
  <c r="F16" i="6"/>
  <c r="J14" i="6"/>
  <c r="F14" i="6"/>
  <c r="J13" i="6"/>
  <c r="F13" i="6"/>
  <c r="J12" i="6"/>
  <c r="F12" i="6"/>
  <c r="F1" i="6"/>
  <c r="B8" i="5"/>
  <c r="D8" i="3"/>
  <c r="L84" i="3" l="1"/>
  <c r="E12" i="5"/>
  <c r="G16" i="5"/>
  <c r="W86" i="3"/>
  <c r="G19" i="5" s="1"/>
  <c r="F12" i="5"/>
  <c r="N84" i="3"/>
  <c r="F25" i="6"/>
  <c r="G12" i="5"/>
  <c r="D20" i="6"/>
  <c r="F23" i="6"/>
  <c r="F26" i="6" s="1"/>
  <c r="F20" i="6"/>
  <c r="N86" i="3" l="1"/>
  <c r="F19" i="5" s="1"/>
  <c r="F16" i="5"/>
  <c r="L86" i="3"/>
  <c r="E19" i="5" s="1"/>
  <c r="E16" i="5"/>
  <c r="J28" i="6"/>
  <c r="I29" i="6" s="1"/>
  <c r="J29" i="6" s="1"/>
  <c r="J31" i="6" s="1"/>
</calcChain>
</file>

<file path=xl/sharedStrings.xml><?xml version="1.0" encoding="utf-8"?>
<sst xmlns="http://schemas.openxmlformats.org/spreadsheetml/2006/main" count="685" uniqueCount="293">
  <si>
    <t>a</t>
  </si>
  <si>
    <t>Dodávateľ:</t>
  </si>
  <si>
    <t>Odberateľ: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</si>
  <si>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</si>
  <si>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</si>
  <si>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</si>
  <si>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</si>
  <si>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</si>
  <si>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</si>
  <si>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</si>
  <si>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</si>
  <si>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</si>
  <si>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</si>
  <si>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</si>
  <si>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</si>
  <si>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</si>
  <si>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</si>
  <si>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</si>
  <si>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</si>
  <si>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</si>
  <si>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</si>
  <si>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</si>
  <si>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</si>
  <si>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</si>
  <si>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</si>
  <si>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</si>
  <si>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</si>
  <si>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</si>
  <si>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</si>
  <si>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</si>
  <si>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</si>
  <si>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</si>
  <si>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</si>
  <si>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</si>
  <si>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</si>
  <si>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</si>
  <si>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</si>
  <si>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</si>
  <si>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</si>
  <si>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</si>
  <si>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</si>
  <si>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</si>
  <si>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</si>
  <si>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</si>
  <si>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</si>
  <si>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</si>
  <si>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</si>
  <si>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</si>
  <si>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</si>
  <si>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</si>
  <si>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</si>
  <si>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</si>
  <si>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</si>
  <si>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</si>
  <si>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</si>
  <si>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</si>
  <si>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</si>
  <si>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</si>
  <si>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</si>
  <si>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</si>
  <si>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</si>
  <si>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</si>
  <si>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</si>
  <si>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</si>
  <si>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</si>
  <si>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</si>
  <si>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</si>
  <si>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</si>
  <si>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</si>
  <si>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</si>
  <si>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</si>
  <si>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</si>
  <si>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</si>
  <si>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</si>
  <si>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</si>
  <si>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</si>
  <si>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</si>
  <si>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</si>
  <si>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</si>
  <si>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</si>
  <si>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</si>
  <si>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</si>
  <si>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</si>
  <si>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</si>
  <si>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</si>
  <si>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</si>
  <si>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</si>
  <si>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</si>
  <si>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</si>
  <si>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</si>
  <si>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</si>
  <si>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</si>
  <si>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</si>
  <si>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</si>
  <si>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</si>
  <si>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</si>
  <si>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</si>
  <si>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</si>
  <si>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</si>
  <si>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</si>
  <si>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</si>
  <si>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</si>
  <si>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</si>
  <si>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</si>
  <si>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</si>
  <si>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</si>
  <si>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</si>
  <si>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</si>
  <si>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</si>
  <si>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</si>
  <si>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</si>
  <si>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</si>
  <si>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</si>
  <si>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</si>
  <si>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</si>
  <si>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</si>
  <si>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</si>
  <si>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</si>
  <si>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Spracoval: Gabriela Nagyová                        </t>
  </si>
  <si>
    <t xml:space="preserve">Projektant: GRAFIA Ing. Hrušovský Dušan </t>
  </si>
  <si>
    <t xml:space="preserve">JKSO : </t>
  </si>
  <si>
    <t>Objekt : SO 02 Spevnené plochy</t>
  </si>
  <si>
    <t xml:space="preserve"> MPBAU SK, s. r. o. Košice</t>
  </si>
  <si>
    <t>JKSO :</t>
  </si>
  <si>
    <t>Gabriela Nagyová</t>
  </si>
  <si>
    <t xml:space="preserve">GRAFIA Ing. Hrušovský Dušan </t>
  </si>
  <si>
    <t>Košice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</si>
  <si>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</si>
  <si>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</si>
  <si>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</si>
  <si>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</si>
  <si>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</si>
  <si>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</si>
  <si>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</si>
  <si>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</si>
  <si>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</si>
  <si>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</si>
  <si>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</si>
  <si>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</si>
  <si>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</si>
  <si>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</si>
  <si>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</si>
  <si>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</si>
  <si>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</si>
  <si>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122202202</t>
  </si>
  <si>
    <t>Odkopávky pre cesty v horn. tr. 3 nad 100 do 1 000 m3</t>
  </si>
  <si>
    <t>m3</t>
  </si>
  <si>
    <t xml:space="preserve">                    </t>
  </si>
  <si>
    <t>12220-2202</t>
  </si>
  <si>
    <t>45.11.24</t>
  </si>
  <si>
    <t xml:space="preserve">    </t>
  </si>
  <si>
    <t>EK</t>
  </si>
  <si>
    <t>S</t>
  </si>
  <si>
    <t>562**0,56 =   34,662</t>
  </si>
  <si>
    <t>202*0,55 =   111,100</t>
  </si>
  <si>
    <t>163*0,41 =   66,830</t>
  </si>
  <si>
    <t>24*0,25*0,55 =   3,300</t>
  </si>
  <si>
    <t>122202209</t>
  </si>
  <si>
    <t>Príplatok za lepivosť horn. tr. 3 pre cesty</t>
  </si>
  <si>
    <t>12220-2209</t>
  </si>
  <si>
    <t>272</t>
  </si>
  <si>
    <t>162701105</t>
  </si>
  <si>
    <t>Vodorovné premiestnenie výkopu do 10000 m horn. tr. 1-4</t>
  </si>
  <si>
    <t>16270-1105</t>
  </si>
  <si>
    <t>215,892 =   215,892</t>
  </si>
  <si>
    <t>-163*0,12 =   -19,560</t>
  </si>
  <si>
    <t>-562*0,2 =   -112,400</t>
  </si>
  <si>
    <t xml:space="preserve">1 - ZEMNE PRÁCE  spolu: </t>
  </si>
  <si>
    <t>4 - VODOROVNÉ KONŠTRUKCIE</t>
  </si>
  <si>
    <t>221</t>
  </si>
  <si>
    <t>451317777</t>
  </si>
  <si>
    <t>Podklad pod dlažbu z betónu prostého hr. 50-100 mm</t>
  </si>
  <si>
    <t>m2</t>
  </si>
  <si>
    <t>45131-7777</t>
  </si>
  <si>
    <t>45.23.11</t>
  </si>
  <si>
    <t>24,0*0,25 =   6,000</t>
  </si>
  <si>
    <t>451319777</t>
  </si>
  <si>
    <t>Príplatok za každých ďalších 10 mm hrúbky podkladu z betónu nad 100 mm</t>
  </si>
  <si>
    <t>45131-9777</t>
  </si>
  <si>
    <t>6,0*5 =   30,000</t>
  </si>
  <si>
    <t xml:space="preserve">4 - VODOROVNÉ KONŠTRUKCIE  spolu: </t>
  </si>
  <si>
    <t>5 - KOMUNIKÁCIE</t>
  </si>
  <si>
    <t>561241011</t>
  </si>
  <si>
    <t>Podklad zo zeminy stab. cem. S1 ROAD MIX hr. 120 mm</t>
  </si>
  <si>
    <t>56124-1011</t>
  </si>
  <si>
    <t>chod.</t>
  </si>
  <si>
    <t>163 =   163,000</t>
  </si>
  <si>
    <t>561261011</t>
  </si>
  <si>
    <t>Podklad zo zeminy stab. cem. S1 ROAD MIX hr. 200 mm</t>
  </si>
  <si>
    <t>56126-1011</t>
  </si>
  <si>
    <t>komun.</t>
  </si>
  <si>
    <t>562 =   562,000</t>
  </si>
  <si>
    <t>564861111</t>
  </si>
  <si>
    <t>Podklad zo štrkodrte hr. 200 mm</t>
  </si>
  <si>
    <t>56486-1111</t>
  </si>
  <si>
    <t>parkov.+chodník</t>
  </si>
  <si>
    <t>202,0+163,0 =   365,000</t>
  </si>
  <si>
    <t>564861115</t>
  </si>
  <si>
    <t>Podklad zo štrkodrte hr. 240 mm</t>
  </si>
  <si>
    <t>56486-1115</t>
  </si>
  <si>
    <t>park.+komun.</t>
  </si>
  <si>
    <t>202+562 =   764,000</t>
  </si>
  <si>
    <t>573211111</t>
  </si>
  <si>
    <t>Postrek živičný spojovací z cestného asfaltu 0,5-0,7 kg/m2</t>
  </si>
  <si>
    <t>57321-1111</t>
  </si>
  <si>
    <t>45.23.12</t>
  </si>
  <si>
    <t>573231111</t>
  </si>
  <si>
    <t>Postrek živičný spojovací z cestnej emulzie 0,5-0,8 kg/m2</t>
  </si>
  <si>
    <t>57323-1111</t>
  </si>
  <si>
    <t>577141112</t>
  </si>
  <si>
    <t>Betón asfaltový tr. 1 stred. AC 11(ABS), hrub. AC 16 (ABH ) š. do 3 m hr.50 mm</t>
  </si>
  <si>
    <t>57714-1112</t>
  </si>
  <si>
    <t>577144111</t>
  </si>
  <si>
    <t>Asfaltový betón AC 11 (ABS I) hr. 50 mm, š. do 3 m</t>
  </si>
  <si>
    <t>57714-4111</t>
  </si>
  <si>
    <t>577191227.1</t>
  </si>
  <si>
    <t>Betón asfalt. tr. 1 AC 11 (ABS I)  hr. 100 mm</t>
  </si>
  <si>
    <t>57719-1227.1</t>
  </si>
  <si>
    <t>úprava v mieste styku</t>
  </si>
  <si>
    <t>577192117</t>
  </si>
  <si>
    <t>Betón asfaltový ložný ACL 22 (ABVH) š. do 3 m nemodifik. tr. I, hr. 70 mm</t>
  </si>
  <si>
    <t>57719-2117</t>
  </si>
  <si>
    <t xml:space="preserve">  .  .  </t>
  </si>
  <si>
    <t>596211132</t>
  </si>
  <si>
    <t>Kladenie zámkovej dlažby pre chodcov hr. 60 mm sk. C 100-300 m2</t>
  </si>
  <si>
    <t>59621-1132</t>
  </si>
  <si>
    <t>596211134</t>
  </si>
  <si>
    <t>Príplatok za kladenie z dvoch farieb hr. 60 mm sk. C</t>
  </si>
  <si>
    <t>59621-1134</t>
  </si>
  <si>
    <t>596914212</t>
  </si>
  <si>
    <t>Kladenie dlažby poz. komunikácií z vegetačných dlaždíc hr. 80 mm, pl. 100-300 m2</t>
  </si>
  <si>
    <t>59691-4212</t>
  </si>
  <si>
    <t>MAT</t>
  </si>
  <si>
    <t>593847000</t>
  </si>
  <si>
    <t>Panel vegetačný IZT 2/821 360x120</t>
  </si>
  <si>
    <t>kus</t>
  </si>
  <si>
    <t>26.61.12</t>
  </si>
  <si>
    <t>EZ</t>
  </si>
  <si>
    <t xml:space="preserve">5 - KOMUNIKÁCIE  spolu: </t>
  </si>
  <si>
    <t>9 - OSTATNÉ KONŠTRUKCIE A PRÁCE</t>
  </si>
  <si>
    <t>914001111</t>
  </si>
  <si>
    <t>Osadenie zvislých cestných dopravných značiek na stĺpiky, konzoly alebo objekty</t>
  </si>
  <si>
    <t>91400-1111</t>
  </si>
  <si>
    <t>404420106</t>
  </si>
  <si>
    <t>Značka dopravná</t>
  </si>
  <si>
    <t>31.50.24</t>
  </si>
  <si>
    <t>404459610</t>
  </si>
  <si>
    <t>Stĺpik Al 60/5 hladký drážkový</t>
  </si>
  <si>
    <t>m</t>
  </si>
  <si>
    <t>914511112</t>
  </si>
  <si>
    <t>Montáž stĺpika dopravných značiek dĺžky do 3,5 m s betónovým základom a pätkou</t>
  </si>
  <si>
    <t>91451-1112</t>
  </si>
  <si>
    <t>915711111</t>
  </si>
  <si>
    <t>Vodorovné značenie krytov striek. farbou, deliace čiary š. 120 mm</t>
  </si>
  <si>
    <t>91571-1111</t>
  </si>
  <si>
    <t>45.23.15</t>
  </si>
  <si>
    <t>44+25+10 =   79,000</t>
  </si>
  <si>
    <t>915719111</t>
  </si>
  <si>
    <t>Príplatok za reflexnú úpravu balotinovú, deliace čiary š. 120 mm</t>
  </si>
  <si>
    <t>91571-9111</t>
  </si>
  <si>
    <t>916311123</t>
  </si>
  <si>
    <t>Osadenie cest. obrubníka bet. stojatého, lôžko betón tr. C 12/15 s bočnou oporou</t>
  </si>
  <si>
    <t>91631-1123</t>
  </si>
  <si>
    <t>4,5+60,59+6,81+17,66*2+5+16+8+21+10+22,8 =   190,020</t>
  </si>
  <si>
    <t>24 =   24,000</t>
  </si>
  <si>
    <t>(3,14*26,26)/4*3 =   61,842</t>
  </si>
  <si>
    <t>3,14*23,26/4*3 =   54,777</t>
  </si>
  <si>
    <t>11+10+10,52+11+11+12+10 =   75,520</t>
  </si>
  <si>
    <t>592174900</t>
  </si>
  <si>
    <t>Obrubník cestný SO 100/10/25 100x10x25</t>
  </si>
  <si>
    <t>26.61.11</t>
  </si>
  <si>
    <t>919734215</t>
  </si>
  <si>
    <t>Rezanie stávajúceho betónového krytu alebo podkladu hr. nad 14 do 15 cm</t>
  </si>
  <si>
    <t>91973-4215</t>
  </si>
  <si>
    <t>919735112</t>
  </si>
  <si>
    <t>Rezanie stávajúceho živičného krytu alebo podkladu hr. 50-100 mm</t>
  </si>
  <si>
    <t>91973-5112</t>
  </si>
  <si>
    <t>979131415</t>
  </si>
  <si>
    <t>Poplatok za uloženie vykopanej zeminy</t>
  </si>
  <si>
    <t>97913-1415</t>
  </si>
  <si>
    <t>45.11.11</t>
  </si>
  <si>
    <t>998223011</t>
  </si>
  <si>
    <t>Presun hmôt pre pozemné komunikácie, kryt dláždený</t>
  </si>
  <si>
    <t>t</t>
  </si>
  <si>
    <t>99822-3011</t>
  </si>
  <si>
    <t xml:space="preserve">9 - OSTATNÉ KONŠTRUKCIE A PRÁCE  spolu: </t>
  </si>
  <si>
    <t xml:space="preserve">PRÁCE A DODÁVKY HSV  spolu: </t>
  </si>
  <si>
    <t>Za rozpočet celkom</t>
  </si>
  <si>
    <t>Spracoval: Gabriela Nagyová</t>
  </si>
  <si>
    <t>Figura</t>
  </si>
  <si>
    <t xml:space="preserve">Stavba : Denný stacionár Helcmanovce </t>
  </si>
  <si>
    <t xml:space="preserve"> DPH  23% z: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</si>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</sst>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1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66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104" xfId="0" applyFont="1" applyBorder="1" applyAlignment="1" applyProtection="1">
      <alignment horizontal="left"/>
      <protection locked="0"/>
    </xf>
    <xf numFmtId="0" fontId="1" fillId="0" borderId="107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left"/>
      <protection locked="0"/>
    </xf>
    <xf numFmtId="0" fontId="1" fillId="0" borderId="106" xfId="0" applyFont="1" applyBorder="1" applyAlignment="1" applyProtection="1">
      <alignment horizontal="left" vertical="center"/>
      <protection locked="0"/>
    </xf>
    <xf numFmtId="0" fontId="1" fillId="0" borderId="108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81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 xr:uid="{00000000-0005-0000-0000-000029000000}"/>
    <cellStyle name="Čiarka" xfId="3" builtinId="3" customBuiltin="1"/>
    <cellStyle name="Čiarka [0]" xfId="4" builtinId="6" customBuiltin="1"/>
    <cellStyle name="data" xfId="75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7" xr:uid="{00000000-0005-0000-0000-000039000000}"/>
    <cellStyle name="normálne_KLs" xfId="1" xr:uid="{00000000-0005-0000-0000-00003B000000}"/>
    <cellStyle name="normálne_KLv" xfId="49" xr:uid="{00000000-0005-0000-0000-00003C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 xr:uid="{00000000-0005-0000-0000-000042000000}"/>
    <cellStyle name="Text upozornění" xfId="79" xr:uid="{00000000-0005-0000-0000-000043000000}"/>
    <cellStyle name="Text upozornenia" xfId="15" builtinId="11" customBuiltin="1"/>
    <cellStyle name="TEXT1" xfId="80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6"/>
  <sheetViews>
    <sheetView showGridLines="0" tabSelected="1" workbookViewId="0">
      <pane xSplit="4" ySplit="10" topLeftCell="E129" activePane="bottomRight" state="frozen"/>
      <selection pane="topRight"/>
      <selection pane="bottomLeft"/>
      <selection pane="bottomRight" activeCell="D136" sqref="D136"/>
    </sheetView>
  </sheetViews>
  <sheetFormatPr defaultRowHeight="12.75"/>
  <cols>
    <col min="1" max="1" width="6.7109375" style="108" customWidth="1"/>
    <col min="2" max="2" width="3.7109375" style="109" customWidth="1"/>
    <col min="3" max="3" width="13" style="110" customWidth="1"/>
    <col min="4" max="4" width="35.7109375" style="111" customWidth="1"/>
    <col min="5" max="5" width="10.7109375" style="112" customWidth="1"/>
    <col min="6" max="6" width="5.28515625" style="113" customWidth="1"/>
    <col min="7" max="7" width="8.7109375" style="114" customWidth="1"/>
    <col min="8" max="9" width="9.7109375" style="114" hidden="1" customWidth="1"/>
    <col min="10" max="10" width="9.7109375" style="114" customWidth="1"/>
    <col min="11" max="11" width="7.42578125" style="115" hidden="1" customWidth="1"/>
    <col min="12" max="12" width="8.28515625" style="115" hidden="1" customWidth="1"/>
    <col min="13" max="13" width="9.140625" style="112" hidden="1"/>
    <col min="14" max="14" width="7" style="112" hidden="1" customWidth="1"/>
    <col min="15" max="15" width="3.5703125" style="113" customWidth="1"/>
    <col min="16" max="16" width="12.7109375" style="113" hidden="1" customWidth="1"/>
    <col min="17" max="19" width="13.28515625" style="112" hidden="1" customWidth="1"/>
    <col min="20" max="20" width="10.5703125" style="116" hidden="1" customWidth="1"/>
    <col min="21" max="21" width="10.28515625" style="116" hidden="1" customWidth="1"/>
    <col min="22" max="22" width="5.7109375" style="116" hidden="1" customWidth="1"/>
    <col min="23" max="23" width="9.140625" style="117" hidden="1"/>
    <col min="24" max="25" width="5.7109375" style="113" hidden="1" customWidth="1"/>
    <col min="26" max="26" width="7.5703125" style="113" hidden="1" customWidth="1"/>
    <col min="27" max="27" width="24.85546875" style="113" hidden="1" customWidth="1"/>
    <col min="28" max="28" width="4.28515625" style="113" hidden="1" customWidth="1"/>
    <col min="29" max="29" width="8.28515625" style="113" hidden="1" customWidth="1"/>
    <col min="30" max="30" width="8.7109375" style="113" hidden="1" customWidth="1"/>
    <col min="31" max="34" width="9.140625" style="113" hidden="1"/>
    <col min="35" max="35" width="9.140625" style="87"/>
    <col min="36" max="37" width="0" style="87" hidden="1" customWidth="1"/>
    <col min="38" max="16384" width="9.140625" style="87"/>
  </cols>
  <sheetData>
    <row r="1" spans="1:37" ht="24">
      <c r="A1" s="90" t="s">
        <v>5</v>
      </c>
      <c r="B1" s="87"/>
      <c r="C1" s="87"/>
      <c r="D1" s="87"/>
      <c r="E1" s="90" t="s">
        <v>118</v>
      </c>
      <c r="F1" s="87"/>
      <c r="G1" s="2"/>
      <c r="H1" s="87"/>
      <c r="I1" s="87"/>
      <c r="J1" s="2"/>
      <c r="K1" s="88"/>
      <c r="L1" s="87"/>
      <c r="M1" s="87"/>
      <c r="N1" s="87"/>
      <c r="O1" s="87"/>
      <c r="P1" s="87"/>
      <c r="Q1" s="89"/>
      <c r="R1" s="89"/>
      <c r="S1" s="89"/>
      <c r="T1" s="87"/>
      <c r="U1" s="87"/>
      <c r="V1" s="87"/>
      <c r="W1" s="87"/>
      <c r="X1" s="87"/>
      <c r="Y1" s="87"/>
      <c r="Z1" s="84" t="s">
        <v>6</v>
      </c>
      <c r="AA1" s="164" t="s">
        <v>7</v>
      </c>
      <c r="AB1" s="84" t="s">
        <v>8</v>
      </c>
      <c r="AC1" s="84" t="s">
        <v>9</v>
      </c>
      <c r="AD1" s="84" t="s">
        <v>10</v>
      </c>
      <c r="AE1" s="133" t="s">
        <v>11</v>
      </c>
      <c r="AF1" s="134" t="s">
        <v>12</v>
      </c>
      <c r="AG1" s="87"/>
      <c r="AH1" s="87"/>
    </row>
    <row r="2" spans="1:37">
      <c r="A2" s="90" t="s">
        <v>119</v>
      </c>
      <c r="B2" s="87"/>
      <c r="C2" s="87"/>
      <c r="D2" s="87"/>
      <c r="E2" s="90" t="s">
        <v>120</v>
      </c>
      <c r="F2" s="87"/>
      <c r="G2" s="2"/>
      <c r="H2" s="118"/>
      <c r="I2" s="87"/>
      <c r="J2" s="2"/>
      <c r="K2" s="88"/>
      <c r="L2" s="87"/>
      <c r="M2" s="87"/>
      <c r="N2" s="87"/>
      <c r="O2" s="87"/>
      <c r="P2" s="87"/>
      <c r="Q2" s="89"/>
      <c r="R2" s="89"/>
      <c r="S2" s="89"/>
      <c r="T2" s="87"/>
      <c r="U2" s="87"/>
      <c r="V2" s="87"/>
      <c r="W2" s="87"/>
      <c r="X2" s="87"/>
      <c r="Y2" s="87"/>
      <c r="Z2" s="84" t="s">
        <v>13</v>
      </c>
      <c r="AA2" s="85" t="s">
        <v>14</v>
      </c>
      <c r="AB2" s="85" t="s">
        <v>15</v>
      </c>
      <c r="AC2" s="85"/>
      <c r="AD2" s="86"/>
      <c r="AE2" s="133">
        <v>1</v>
      </c>
      <c r="AF2" s="135">
        <v>123.5</v>
      </c>
      <c r="AG2" s="87"/>
      <c r="AH2" s="87"/>
    </row>
    <row r="3" spans="1:37">
      <c r="A3" s="90" t="s">
        <v>16</v>
      </c>
      <c r="B3" s="87"/>
      <c r="C3" s="87"/>
      <c r="D3" s="87"/>
      <c r="E3" s="90" t="s">
        <v>292</v>
      </c>
      <c r="F3" s="87"/>
      <c r="G3" s="2"/>
      <c r="H3" s="87"/>
      <c r="I3" s="87"/>
      <c r="J3" s="2"/>
      <c r="K3" s="88"/>
      <c r="L3" s="87"/>
      <c r="M3" s="87"/>
      <c r="N3" s="87"/>
      <c r="O3" s="87"/>
      <c r="P3" s="87"/>
      <c r="Q3" s="89"/>
      <c r="R3" s="89"/>
      <c r="S3" s="89"/>
      <c r="T3" s="87"/>
      <c r="U3" s="87"/>
      <c r="V3" s="87"/>
      <c r="W3" s="87"/>
      <c r="X3" s="87"/>
      <c r="Y3" s="87"/>
      <c r="Z3" s="84" t="s">
        <v>17</v>
      </c>
      <c r="AA3" s="85" t="s">
        <v>18</v>
      </c>
      <c r="AB3" s="85" t="s">
        <v>15</v>
      </c>
      <c r="AC3" s="85" t="s">
        <v>19</v>
      </c>
      <c r="AD3" s="86" t="s">
        <v>20</v>
      </c>
      <c r="AE3" s="133">
        <v>2</v>
      </c>
      <c r="AF3" s="136">
        <v>123.46</v>
      </c>
      <c r="AG3" s="87"/>
      <c r="AH3" s="87"/>
    </row>
    <row r="4" spans="1:3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9"/>
      <c r="R4" s="89"/>
      <c r="S4" s="89"/>
      <c r="T4" s="87"/>
      <c r="U4" s="87"/>
      <c r="V4" s="87"/>
      <c r="W4" s="87"/>
      <c r="X4" s="87"/>
      <c r="Y4" s="87"/>
      <c r="Z4" s="84" t="s">
        <v>21</v>
      </c>
      <c r="AA4" s="85" t="s">
        <v>22</v>
      </c>
      <c r="AB4" s="85" t="s">
        <v>15</v>
      </c>
      <c r="AC4" s="85"/>
      <c r="AD4" s="86"/>
      <c r="AE4" s="133">
        <v>3</v>
      </c>
      <c r="AF4" s="137">
        <v>123.45699999999999</v>
      </c>
      <c r="AG4" s="87"/>
      <c r="AH4" s="87"/>
    </row>
    <row r="5" spans="1:37">
      <c r="A5" s="90" t="s">
        <v>290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9"/>
      <c r="R5" s="89"/>
      <c r="S5" s="89"/>
      <c r="T5" s="87"/>
      <c r="U5" s="87"/>
      <c r="V5" s="87"/>
      <c r="W5" s="87"/>
      <c r="X5" s="87"/>
      <c r="Y5" s="87"/>
      <c r="Z5" s="84" t="s">
        <v>23</v>
      </c>
      <c r="AA5" s="85" t="s">
        <v>18</v>
      </c>
      <c r="AB5" s="85" t="s">
        <v>15</v>
      </c>
      <c r="AC5" s="85" t="s">
        <v>19</v>
      </c>
      <c r="AD5" s="86" t="s">
        <v>20</v>
      </c>
      <c r="AE5" s="133">
        <v>4</v>
      </c>
      <c r="AF5" s="138">
        <v>123.4567</v>
      </c>
      <c r="AG5" s="87"/>
      <c r="AH5" s="87"/>
    </row>
    <row r="6" spans="1:37">
      <c r="A6" s="90" t="s">
        <v>121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9"/>
      <c r="R6" s="89"/>
      <c r="S6" s="89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133" t="s">
        <v>24</v>
      </c>
      <c r="AF6" s="136">
        <v>123.46</v>
      </c>
      <c r="AG6" s="87"/>
      <c r="AH6" s="87"/>
    </row>
    <row r="7" spans="1:37">
      <c r="A7" s="90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9"/>
      <c r="R7" s="89"/>
      <c r="S7" s="89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</row>
    <row r="8" spans="1:37" ht="13.5">
      <c r="A8" s="87"/>
      <c r="B8" s="1"/>
      <c r="C8" s="118"/>
      <c r="D8" s="91" t="str">
        <f>CONCATENATE(AA2," ",AB2," ",AC2," ",AD2)</f>
        <v xml:space="preserve">Prehľad rozpočtových nákladov v EUR  </v>
      </c>
      <c r="E8" s="89"/>
      <c r="F8" s="87"/>
      <c r="G8" s="2"/>
      <c r="H8" s="2"/>
      <c r="I8" s="2"/>
      <c r="J8" s="2"/>
      <c r="K8" s="88"/>
      <c r="L8" s="88"/>
      <c r="M8" s="89"/>
      <c r="N8" s="89"/>
      <c r="O8" s="87"/>
      <c r="P8" s="87"/>
      <c r="Q8" s="89"/>
      <c r="R8" s="89"/>
      <c r="S8" s="89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</row>
    <row r="9" spans="1:37">
      <c r="A9" s="92" t="s">
        <v>25</v>
      </c>
      <c r="B9" s="92" t="s">
        <v>26</v>
      </c>
      <c r="C9" s="92" t="s">
        <v>27</v>
      </c>
      <c r="D9" s="92" t="s">
        <v>28</v>
      </c>
      <c r="E9" s="92" t="s">
        <v>29</v>
      </c>
      <c r="F9" s="92" t="s">
        <v>30</v>
      </c>
      <c r="G9" s="92" t="s">
        <v>31</v>
      </c>
      <c r="H9" s="92" t="s">
        <v>32</v>
      </c>
      <c r="I9" s="92" t="s">
        <v>33</v>
      </c>
      <c r="J9" s="92" t="s">
        <v>34</v>
      </c>
      <c r="K9" s="120" t="s">
        <v>35</v>
      </c>
      <c r="L9" s="121"/>
      <c r="M9" s="122" t="s">
        <v>36</v>
      </c>
      <c r="N9" s="121"/>
      <c r="O9" s="92" t="s">
        <v>4</v>
      </c>
      <c r="P9" s="123" t="s">
        <v>37</v>
      </c>
      <c r="Q9" s="92" t="s">
        <v>29</v>
      </c>
      <c r="R9" s="92" t="s">
        <v>29</v>
      </c>
      <c r="S9" s="123" t="s">
        <v>29</v>
      </c>
      <c r="T9" s="125" t="s">
        <v>38</v>
      </c>
      <c r="U9" s="126" t="s">
        <v>39</v>
      </c>
      <c r="V9" s="127" t="s">
        <v>40</v>
      </c>
      <c r="W9" s="92" t="s">
        <v>41</v>
      </c>
      <c r="X9" s="92" t="s">
        <v>42</v>
      </c>
      <c r="Y9" s="92" t="s">
        <v>43</v>
      </c>
      <c r="Z9" s="139" t="s">
        <v>44</v>
      </c>
      <c r="AA9" s="139" t="s">
        <v>45</v>
      </c>
      <c r="AB9" s="92" t="s">
        <v>40</v>
      </c>
      <c r="AC9" s="92" t="s">
        <v>46</v>
      </c>
      <c r="AD9" s="92" t="s">
        <v>47</v>
      </c>
      <c r="AE9" s="140" t="s">
        <v>48</v>
      </c>
      <c r="AF9" s="140" t="s">
        <v>49</v>
      </c>
      <c r="AG9" s="140" t="s">
        <v>29</v>
      </c>
      <c r="AH9" s="140" t="s">
        <v>50</v>
      </c>
      <c r="AJ9" s="87" t="s">
        <v>137</v>
      </c>
      <c r="AK9" s="87" t="s">
        <v>139</v>
      </c>
    </row>
    <row r="10" spans="1:37">
      <c r="A10" s="94" t="s">
        <v>51</v>
      </c>
      <c r="B10" s="94" t="s">
        <v>52</v>
      </c>
      <c r="C10" s="119"/>
      <c r="D10" s="94" t="s">
        <v>53</v>
      </c>
      <c r="E10" s="94" t="s">
        <v>54</v>
      </c>
      <c r="F10" s="94" t="s">
        <v>55</v>
      </c>
      <c r="G10" s="94" t="s">
        <v>56</v>
      </c>
      <c r="H10" s="94" t="s">
        <v>57</v>
      </c>
      <c r="I10" s="94" t="s">
        <v>58</v>
      </c>
      <c r="J10" s="94"/>
      <c r="K10" s="94" t="s">
        <v>31</v>
      </c>
      <c r="L10" s="94" t="s">
        <v>34</v>
      </c>
      <c r="M10" s="124" t="s">
        <v>31</v>
      </c>
      <c r="N10" s="94" t="s">
        <v>34</v>
      </c>
      <c r="O10" s="94" t="s">
        <v>59</v>
      </c>
      <c r="P10" s="124"/>
      <c r="Q10" s="94" t="s">
        <v>60</v>
      </c>
      <c r="R10" s="94" t="s">
        <v>61</v>
      </c>
      <c r="S10" s="124" t="s">
        <v>62</v>
      </c>
      <c r="T10" s="128" t="s">
        <v>63</v>
      </c>
      <c r="U10" s="129" t="s">
        <v>64</v>
      </c>
      <c r="V10" s="130" t="s">
        <v>65</v>
      </c>
      <c r="W10" s="131"/>
      <c r="X10" s="132"/>
      <c r="Y10" s="132"/>
      <c r="Z10" s="141" t="s">
        <v>66</v>
      </c>
      <c r="AA10" s="141" t="s">
        <v>51</v>
      </c>
      <c r="AB10" s="94" t="s">
        <v>67</v>
      </c>
      <c r="AC10" s="132"/>
      <c r="AD10" s="132"/>
      <c r="AE10" s="142"/>
      <c r="AF10" s="142"/>
      <c r="AG10" s="142"/>
      <c r="AH10" s="142"/>
      <c r="AJ10" s="87" t="s">
        <v>138</v>
      </c>
      <c r="AK10" s="87" t="s">
        <v>140</v>
      </c>
    </row>
    <row r="12" spans="1:37">
      <c r="B12" s="152" t="s">
        <v>141</v>
      </c>
    </row>
    <row r="13" spans="1:37">
      <c r="B13" s="110" t="s">
        <v>142</v>
      </c>
    </row>
    <row r="14" spans="1:37">
      <c r="A14" s="108">
        <v>1</v>
      </c>
      <c r="B14" s="109" t="s">
        <v>143</v>
      </c>
      <c r="C14" s="110" t="s">
        <v>144</v>
      </c>
      <c r="D14" s="111" t="s">
        <v>145</v>
      </c>
      <c r="E14" s="112">
        <v>215.892</v>
      </c>
      <c r="F14" s="113" t="s">
        <v>146</v>
      </c>
      <c r="L14" s="115">
        <f>E14*K14</f>
        <v>0</v>
      </c>
      <c r="N14" s="112">
        <f>E14*M14</f>
        <v>0</v>
      </c>
      <c r="P14" s="113" t="s">
        <v>147</v>
      </c>
      <c r="V14" s="116" t="s">
        <v>109</v>
      </c>
      <c r="W14" s="117">
        <v>26.338999999999999</v>
      </c>
      <c r="X14" s="110" t="s">
        <v>148</v>
      </c>
      <c r="Y14" s="110" t="s">
        <v>144</v>
      </c>
      <c r="Z14" s="113" t="s">
        <v>149</v>
      </c>
      <c r="AB14" s="113">
        <v>6</v>
      </c>
      <c r="AC14" s="113" t="s">
        <v>150</v>
      </c>
      <c r="AJ14" s="87" t="s">
        <v>151</v>
      </c>
      <c r="AK14" s="87" t="s">
        <v>152</v>
      </c>
    </row>
    <row r="15" spans="1:37">
      <c r="D15" s="153" t="s">
        <v>153</v>
      </c>
      <c r="E15" s="154"/>
      <c r="F15" s="155"/>
      <c r="G15" s="156"/>
      <c r="H15" s="156"/>
      <c r="I15" s="156"/>
      <c r="J15" s="156"/>
      <c r="K15" s="157"/>
      <c r="L15" s="157"/>
      <c r="M15" s="154"/>
      <c r="N15" s="154"/>
      <c r="O15" s="155"/>
      <c r="P15" s="155"/>
      <c r="Q15" s="154"/>
      <c r="R15" s="154"/>
      <c r="S15" s="154"/>
      <c r="T15" s="158"/>
      <c r="U15" s="158"/>
      <c r="V15" s="158" t="s">
        <v>0</v>
      </c>
      <c r="W15" s="159"/>
      <c r="X15" s="155"/>
    </row>
    <row r="16" spans="1:37">
      <c r="D16" s="153" t="s">
        <v>154</v>
      </c>
      <c r="E16" s="154"/>
      <c r="F16" s="155"/>
      <c r="G16" s="156"/>
      <c r="H16" s="156"/>
      <c r="I16" s="156"/>
      <c r="J16" s="156"/>
      <c r="K16" s="157"/>
      <c r="L16" s="157"/>
      <c r="M16" s="154"/>
      <c r="N16" s="154"/>
      <c r="O16" s="155"/>
      <c r="P16" s="155"/>
      <c r="Q16" s="154"/>
      <c r="R16" s="154"/>
      <c r="S16" s="154"/>
      <c r="T16" s="158"/>
      <c r="U16" s="158"/>
      <c r="V16" s="158" t="s">
        <v>0</v>
      </c>
      <c r="W16" s="159"/>
      <c r="X16" s="155"/>
    </row>
    <row r="17" spans="1:37">
      <c r="D17" s="153" t="s">
        <v>155</v>
      </c>
      <c r="E17" s="154"/>
      <c r="F17" s="155"/>
      <c r="G17" s="156"/>
      <c r="H17" s="156"/>
      <c r="I17" s="156"/>
      <c r="J17" s="156"/>
      <c r="K17" s="157"/>
      <c r="L17" s="157"/>
      <c r="M17" s="154"/>
      <c r="N17" s="154"/>
      <c r="O17" s="155"/>
      <c r="P17" s="155"/>
      <c r="Q17" s="154"/>
      <c r="R17" s="154"/>
      <c r="S17" s="154"/>
      <c r="T17" s="158"/>
      <c r="U17" s="158"/>
      <c r="V17" s="158" t="s">
        <v>0</v>
      </c>
      <c r="W17" s="159"/>
      <c r="X17" s="155"/>
    </row>
    <row r="18" spans="1:37">
      <c r="D18" s="153" t="s">
        <v>156</v>
      </c>
      <c r="E18" s="154"/>
      <c r="F18" s="155"/>
      <c r="G18" s="156"/>
      <c r="H18" s="156"/>
      <c r="I18" s="156"/>
      <c r="J18" s="156"/>
      <c r="K18" s="157"/>
      <c r="L18" s="157"/>
      <c r="M18" s="154"/>
      <c r="N18" s="154"/>
      <c r="O18" s="155"/>
      <c r="P18" s="155"/>
      <c r="Q18" s="154"/>
      <c r="R18" s="154"/>
      <c r="S18" s="154"/>
      <c r="T18" s="158"/>
      <c r="U18" s="158"/>
      <c r="V18" s="158" t="s">
        <v>0</v>
      </c>
      <c r="W18" s="159"/>
      <c r="X18" s="155"/>
    </row>
    <row r="19" spans="1:37">
      <c r="A19" s="108">
        <v>2</v>
      </c>
      <c r="B19" s="109" t="s">
        <v>143</v>
      </c>
      <c r="C19" s="110" t="s">
        <v>157</v>
      </c>
      <c r="D19" s="111" t="s">
        <v>158</v>
      </c>
      <c r="E19" s="112">
        <v>215.892</v>
      </c>
      <c r="F19" s="113" t="s">
        <v>146</v>
      </c>
      <c r="L19" s="115">
        <f>E19*K19</f>
        <v>0</v>
      </c>
      <c r="N19" s="112">
        <f>E19*M19</f>
        <v>0</v>
      </c>
      <c r="P19" s="113" t="s">
        <v>147</v>
      </c>
      <c r="V19" s="116" t="s">
        <v>109</v>
      </c>
      <c r="W19" s="117">
        <v>9.2829999999999995</v>
      </c>
      <c r="X19" s="110" t="s">
        <v>159</v>
      </c>
      <c r="Y19" s="110" t="s">
        <v>157</v>
      </c>
      <c r="Z19" s="113" t="s">
        <v>149</v>
      </c>
      <c r="AB19" s="113">
        <v>6</v>
      </c>
      <c r="AC19" s="113" t="s">
        <v>150</v>
      </c>
      <c r="AJ19" s="87" t="s">
        <v>151</v>
      </c>
      <c r="AK19" s="87" t="s">
        <v>152</v>
      </c>
    </row>
    <row r="20" spans="1:37" ht="25.5">
      <c r="A20" s="108">
        <v>3</v>
      </c>
      <c r="B20" s="109" t="s">
        <v>160</v>
      </c>
      <c r="C20" s="110" t="s">
        <v>161</v>
      </c>
      <c r="D20" s="111" t="s">
        <v>162</v>
      </c>
      <c r="E20" s="112">
        <v>83.932000000000002</v>
      </c>
      <c r="F20" s="113" t="s">
        <v>146</v>
      </c>
      <c r="L20" s="115">
        <f>E20*K20</f>
        <v>0</v>
      </c>
      <c r="N20" s="112">
        <f>E20*M20</f>
        <v>0</v>
      </c>
      <c r="P20" s="113" t="s">
        <v>147</v>
      </c>
      <c r="V20" s="116" t="s">
        <v>109</v>
      </c>
      <c r="W20" s="117">
        <v>0.92300000000000004</v>
      </c>
      <c r="X20" s="110" t="s">
        <v>163</v>
      </c>
      <c r="Y20" s="110" t="s">
        <v>161</v>
      </c>
      <c r="Z20" s="113" t="s">
        <v>149</v>
      </c>
      <c r="AB20" s="113">
        <v>6</v>
      </c>
      <c r="AC20" s="113" t="s">
        <v>150</v>
      </c>
      <c r="AJ20" s="87" t="s">
        <v>151</v>
      </c>
      <c r="AK20" s="87" t="s">
        <v>152</v>
      </c>
    </row>
    <row r="21" spans="1:37">
      <c r="D21" s="153" t="s">
        <v>164</v>
      </c>
      <c r="E21" s="154"/>
      <c r="F21" s="155"/>
      <c r="G21" s="156"/>
      <c r="H21" s="156"/>
      <c r="I21" s="156"/>
      <c r="J21" s="156"/>
      <c r="K21" s="157"/>
      <c r="L21" s="157"/>
      <c r="M21" s="154"/>
      <c r="N21" s="154"/>
      <c r="O21" s="155"/>
      <c r="P21" s="155"/>
      <c r="Q21" s="154"/>
      <c r="R21" s="154"/>
      <c r="S21" s="154"/>
      <c r="T21" s="158"/>
      <c r="U21" s="158"/>
      <c r="V21" s="158" t="s">
        <v>0</v>
      </c>
      <c r="W21" s="159"/>
      <c r="X21" s="155"/>
    </row>
    <row r="22" spans="1:37">
      <c r="D22" s="153" t="s">
        <v>165</v>
      </c>
      <c r="E22" s="154"/>
      <c r="F22" s="155"/>
      <c r="G22" s="156"/>
      <c r="H22" s="156"/>
      <c r="I22" s="156"/>
      <c r="J22" s="156"/>
      <c r="K22" s="157"/>
      <c r="L22" s="157"/>
      <c r="M22" s="154"/>
      <c r="N22" s="154"/>
      <c r="O22" s="155"/>
      <c r="P22" s="155"/>
      <c r="Q22" s="154"/>
      <c r="R22" s="154"/>
      <c r="S22" s="154"/>
      <c r="T22" s="158"/>
      <c r="U22" s="158"/>
      <c r="V22" s="158" t="s">
        <v>0</v>
      </c>
      <c r="W22" s="159"/>
      <c r="X22" s="155"/>
    </row>
    <row r="23" spans="1:37">
      <c r="D23" s="153" t="s">
        <v>166</v>
      </c>
      <c r="E23" s="154"/>
      <c r="F23" s="155"/>
      <c r="G23" s="156"/>
      <c r="H23" s="156"/>
      <c r="I23" s="156"/>
      <c r="J23" s="156"/>
      <c r="K23" s="157"/>
      <c r="L23" s="157"/>
      <c r="M23" s="154"/>
      <c r="N23" s="154"/>
      <c r="O23" s="155"/>
      <c r="P23" s="155"/>
      <c r="Q23" s="154"/>
      <c r="R23" s="154"/>
      <c r="S23" s="154"/>
      <c r="T23" s="158"/>
      <c r="U23" s="158"/>
      <c r="V23" s="158" t="s">
        <v>0</v>
      </c>
      <c r="W23" s="159"/>
      <c r="X23" s="155"/>
    </row>
    <row r="24" spans="1:37">
      <c r="D24" s="160" t="s">
        <v>167</v>
      </c>
      <c r="E24" s="161">
        <f>J24</f>
        <v>0</v>
      </c>
      <c r="H24" s="161"/>
      <c r="I24" s="161"/>
      <c r="J24" s="161"/>
      <c r="L24" s="162">
        <f>SUM(L12:L23)</f>
        <v>0</v>
      </c>
      <c r="N24" s="163">
        <f>SUM(N12:N23)</f>
        <v>0</v>
      </c>
      <c r="W24" s="117">
        <f>SUM(W12:W23)</f>
        <v>36.545000000000002</v>
      </c>
    </row>
    <row r="26" spans="1:37">
      <c r="B26" s="110" t="s">
        <v>168</v>
      </c>
    </row>
    <row r="27" spans="1:37">
      <c r="A27" s="108">
        <v>4</v>
      </c>
      <c r="B27" s="109" t="s">
        <v>169</v>
      </c>
      <c r="C27" s="110" t="s">
        <v>170</v>
      </c>
      <c r="D27" s="111" t="s">
        <v>171</v>
      </c>
      <c r="E27" s="112">
        <v>6</v>
      </c>
      <c r="F27" s="113" t="s">
        <v>172</v>
      </c>
      <c r="K27" s="115">
        <v>0.20000999999999999</v>
      </c>
      <c r="L27" s="115">
        <f>E27*K27</f>
        <v>1.2000599999999999</v>
      </c>
      <c r="N27" s="112">
        <f>E27*M27</f>
        <v>0</v>
      </c>
      <c r="P27" s="113" t="s">
        <v>147</v>
      </c>
      <c r="V27" s="116" t="s">
        <v>109</v>
      </c>
      <c r="W27" s="117">
        <v>0.63</v>
      </c>
      <c r="X27" s="110" t="s">
        <v>173</v>
      </c>
      <c r="Y27" s="110" t="s">
        <v>170</v>
      </c>
      <c r="Z27" s="113" t="s">
        <v>174</v>
      </c>
      <c r="AB27" s="113">
        <v>6</v>
      </c>
      <c r="AC27" s="113" t="s">
        <v>150</v>
      </c>
      <c r="AJ27" s="87" t="s">
        <v>151</v>
      </c>
      <c r="AK27" s="87" t="s">
        <v>152</v>
      </c>
    </row>
    <row r="28" spans="1:37">
      <c r="D28" s="153" t="s">
        <v>175</v>
      </c>
      <c r="E28" s="154"/>
      <c r="F28" s="155"/>
      <c r="G28" s="156"/>
      <c r="H28" s="156"/>
      <c r="I28" s="156"/>
      <c r="J28" s="156"/>
      <c r="K28" s="157"/>
      <c r="L28" s="157"/>
      <c r="M28" s="154"/>
      <c r="N28" s="154"/>
      <c r="O28" s="155"/>
      <c r="P28" s="155"/>
      <c r="Q28" s="154"/>
      <c r="R28" s="154"/>
      <c r="S28" s="154"/>
      <c r="T28" s="158"/>
      <c r="U28" s="158"/>
      <c r="V28" s="158" t="s">
        <v>0</v>
      </c>
      <c r="W28" s="159"/>
      <c r="X28" s="155"/>
    </row>
    <row r="29" spans="1:37" ht="25.5">
      <c r="A29" s="108">
        <v>5</v>
      </c>
      <c r="B29" s="109" t="s">
        <v>169</v>
      </c>
      <c r="C29" s="110" t="s">
        <v>176</v>
      </c>
      <c r="D29" s="111" t="s">
        <v>177</v>
      </c>
      <c r="E29" s="112">
        <v>30</v>
      </c>
      <c r="F29" s="113" t="s">
        <v>172</v>
      </c>
      <c r="K29" s="115">
        <v>2.5000000000000001E-2</v>
      </c>
      <c r="L29" s="115">
        <f>E29*K29</f>
        <v>0.75</v>
      </c>
      <c r="N29" s="112">
        <f>E29*M29</f>
        <v>0</v>
      </c>
      <c r="P29" s="113" t="s">
        <v>147</v>
      </c>
      <c r="V29" s="116" t="s">
        <v>109</v>
      </c>
      <c r="W29" s="117">
        <v>0.39</v>
      </c>
      <c r="X29" s="110" t="s">
        <v>178</v>
      </c>
      <c r="Y29" s="110" t="s">
        <v>176</v>
      </c>
      <c r="Z29" s="113" t="s">
        <v>174</v>
      </c>
      <c r="AB29" s="113">
        <v>6</v>
      </c>
      <c r="AC29" s="113" t="s">
        <v>150</v>
      </c>
      <c r="AJ29" s="87" t="s">
        <v>151</v>
      </c>
      <c r="AK29" s="87" t="s">
        <v>152</v>
      </c>
    </row>
    <row r="30" spans="1:37">
      <c r="D30" s="153" t="s">
        <v>179</v>
      </c>
      <c r="E30" s="154"/>
      <c r="F30" s="155"/>
      <c r="G30" s="156"/>
      <c r="H30" s="156"/>
      <c r="I30" s="156"/>
      <c r="J30" s="156"/>
      <c r="K30" s="157"/>
      <c r="L30" s="157"/>
      <c r="M30" s="154"/>
      <c r="N30" s="154"/>
      <c r="O30" s="155"/>
      <c r="P30" s="155"/>
      <c r="Q30" s="154"/>
      <c r="R30" s="154"/>
      <c r="S30" s="154"/>
      <c r="T30" s="158"/>
      <c r="U30" s="158"/>
      <c r="V30" s="158" t="s">
        <v>0</v>
      </c>
      <c r="W30" s="159"/>
      <c r="X30" s="155"/>
    </row>
    <row r="31" spans="1:37">
      <c r="D31" s="160" t="s">
        <v>180</v>
      </c>
      <c r="E31" s="161">
        <f>J31</f>
        <v>0</v>
      </c>
      <c r="H31" s="161"/>
      <c r="I31" s="161"/>
      <c r="J31" s="161"/>
      <c r="L31" s="162">
        <f>SUM(L26:L30)</f>
        <v>1.9500599999999999</v>
      </c>
      <c r="N31" s="163">
        <f>SUM(N26:N30)</f>
        <v>0</v>
      </c>
      <c r="W31" s="117">
        <f>SUM(W26:W30)</f>
        <v>1.02</v>
      </c>
    </row>
    <row r="33" spans="1:37">
      <c r="B33" s="110" t="s">
        <v>181</v>
      </c>
    </row>
    <row r="34" spans="1:37" ht="25.5">
      <c r="A34" s="108">
        <v>6</v>
      </c>
      <c r="B34" s="109" t="s">
        <v>169</v>
      </c>
      <c r="C34" s="110" t="s">
        <v>182</v>
      </c>
      <c r="D34" s="111" t="s">
        <v>183</v>
      </c>
      <c r="E34" s="112">
        <v>163</v>
      </c>
      <c r="F34" s="113" t="s">
        <v>172</v>
      </c>
      <c r="K34" s="115">
        <v>2.7699999999999999E-2</v>
      </c>
      <c r="L34" s="115">
        <f>E34*K34</f>
        <v>4.5150999999999994</v>
      </c>
      <c r="N34" s="112">
        <f>E34*M34</f>
        <v>0</v>
      </c>
      <c r="P34" s="113" t="s">
        <v>147</v>
      </c>
      <c r="V34" s="116" t="s">
        <v>109</v>
      </c>
      <c r="W34" s="117">
        <v>5.7050000000000001</v>
      </c>
      <c r="X34" s="110" t="s">
        <v>184</v>
      </c>
      <c r="Y34" s="110" t="s">
        <v>182</v>
      </c>
      <c r="Z34" s="113" t="s">
        <v>174</v>
      </c>
      <c r="AB34" s="113">
        <v>6</v>
      </c>
      <c r="AC34" s="113" t="s">
        <v>150</v>
      </c>
      <c r="AJ34" s="87" t="s">
        <v>151</v>
      </c>
      <c r="AK34" s="87" t="s">
        <v>152</v>
      </c>
    </row>
    <row r="35" spans="1:37">
      <c r="D35" s="153" t="s">
        <v>185</v>
      </c>
      <c r="E35" s="154"/>
      <c r="F35" s="155"/>
      <c r="G35" s="156"/>
      <c r="H35" s="156"/>
      <c r="I35" s="156"/>
      <c r="J35" s="156"/>
      <c r="K35" s="157"/>
      <c r="L35" s="157"/>
      <c r="M35" s="154"/>
      <c r="N35" s="154"/>
      <c r="O35" s="155"/>
      <c r="P35" s="155"/>
      <c r="Q35" s="154"/>
      <c r="R35" s="154"/>
      <c r="S35" s="154"/>
      <c r="T35" s="158"/>
      <c r="U35" s="158"/>
      <c r="V35" s="158" t="s">
        <v>0</v>
      </c>
      <c r="W35" s="159"/>
      <c r="X35" s="155"/>
    </row>
    <row r="36" spans="1:37">
      <c r="D36" s="153" t="s">
        <v>186</v>
      </c>
      <c r="E36" s="154"/>
      <c r="F36" s="155"/>
      <c r="G36" s="156"/>
      <c r="H36" s="156"/>
      <c r="I36" s="156"/>
      <c r="J36" s="156"/>
      <c r="K36" s="157"/>
      <c r="L36" s="157"/>
      <c r="M36" s="154"/>
      <c r="N36" s="154"/>
      <c r="O36" s="155"/>
      <c r="P36" s="155"/>
      <c r="Q36" s="154"/>
      <c r="R36" s="154"/>
      <c r="S36" s="154"/>
      <c r="T36" s="158"/>
      <c r="U36" s="158"/>
      <c r="V36" s="158" t="s">
        <v>0</v>
      </c>
      <c r="W36" s="159"/>
      <c r="X36" s="155"/>
    </row>
    <row r="37" spans="1:37" ht="25.5">
      <c r="A37" s="108">
        <v>7</v>
      </c>
      <c r="B37" s="109" t="s">
        <v>169</v>
      </c>
      <c r="C37" s="110" t="s">
        <v>187</v>
      </c>
      <c r="D37" s="111" t="s">
        <v>188</v>
      </c>
      <c r="E37" s="112">
        <v>562</v>
      </c>
      <c r="F37" s="113" t="s">
        <v>172</v>
      </c>
      <c r="K37" s="115">
        <v>4.6100000000000002E-2</v>
      </c>
      <c r="L37" s="115">
        <f>E37*K37</f>
        <v>25.908200000000001</v>
      </c>
      <c r="N37" s="112">
        <f>E37*M37</f>
        <v>0</v>
      </c>
      <c r="P37" s="113" t="s">
        <v>147</v>
      </c>
      <c r="V37" s="116" t="s">
        <v>109</v>
      </c>
      <c r="W37" s="117">
        <v>23.603999999999999</v>
      </c>
      <c r="X37" s="110" t="s">
        <v>189</v>
      </c>
      <c r="Y37" s="110" t="s">
        <v>187</v>
      </c>
      <c r="Z37" s="113" t="s">
        <v>174</v>
      </c>
      <c r="AB37" s="113">
        <v>6</v>
      </c>
      <c r="AC37" s="113" t="s">
        <v>150</v>
      </c>
      <c r="AJ37" s="87" t="s">
        <v>151</v>
      </c>
      <c r="AK37" s="87" t="s">
        <v>152</v>
      </c>
    </row>
    <row r="38" spans="1:37">
      <c r="D38" s="153" t="s">
        <v>190</v>
      </c>
      <c r="E38" s="154"/>
      <c r="F38" s="155"/>
      <c r="G38" s="156"/>
      <c r="H38" s="156"/>
      <c r="I38" s="156"/>
      <c r="J38" s="156"/>
      <c r="K38" s="157"/>
      <c r="L38" s="157"/>
      <c r="M38" s="154"/>
      <c r="N38" s="154"/>
      <c r="O38" s="155"/>
      <c r="P38" s="155"/>
      <c r="Q38" s="154"/>
      <c r="R38" s="154"/>
      <c r="S38" s="154"/>
      <c r="T38" s="158"/>
      <c r="U38" s="158"/>
      <c r="V38" s="158" t="s">
        <v>0</v>
      </c>
      <c r="W38" s="159"/>
      <c r="X38" s="155"/>
    </row>
    <row r="39" spans="1:37">
      <c r="D39" s="153" t="s">
        <v>191</v>
      </c>
      <c r="E39" s="154"/>
      <c r="F39" s="155"/>
      <c r="G39" s="156"/>
      <c r="H39" s="156"/>
      <c r="I39" s="156"/>
      <c r="J39" s="156"/>
      <c r="K39" s="157"/>
      <c r="L39" s="157"/>
      <c r="M39" s="154"/>
      <c r="N39" s="154"/>
      <c r="O39" s="155"/>
      <c r="P39" s="155"/>
      <c r="Q39" s="154"/>
      <c r="R39" s="154"/>
      <c r="S39" s="154"/>
      <c r="T39" s="158"/>
      <c r="U39" s="158"/>
      <c r="V39" s="158" t="s">
        <v>0</v>
      </c>
      <c r="W39" s="159"/>
      <c r="X39" s="155"/>
    </row>
    <row r="40" spans="1:37">
      <c r="A40" s="108">
        <v>8</v>
      </c>
      <c r="B40" s="109" t="s">
        <v>169</v>
      </c>
      <c r="C40" s="110" t="s">
        <v>192</v>
      </c>
      <c r="D40" s="111" t="s">
        <v>193</v>
      </c>
      <c r="E40" s="112">
        <v>365</v>
      </c>
      <c r="F40" s="113" t="s">
        <v>172</v>
      </c>
      <c r="K40" s="115">
        <v>0.37080000000000002</v>
      </c>
      <c r="L40" s="115">
        <f>E40*K40</f>
        <v>135.34200000000001</v>
      </c>
      <c r="N40" s="112">
        <f>E40*M40</f>
        <v>0</v>
      </c>
      <c r="P40" s="113" t="s">
        <v>147</v>
      </c>
      <c r="V40" s="116" t="s">
        <v>109</v>
      </c>
      <c r="W40" s="117">
        <v>10.220000000000001</v>
      </c>
      <c r="X40" s="110" t="s">
        <v>194</v>
      </c>
      <c r="Y40" s="110" t="s">
        <v>192</v>
      </c>
      <c r="Z40" s="113" t="s">
        <v>174</v>
      </c>
      <c r="AB40" s="113">
        <v>6</v>
      </c>
      <c r="AC40" s="113" t="s">
        <v>150</v>
      </c>
      <c r="AJ40" s="87" t="s">
        <v>151</v>
      </c>
      <c r="AK40" s="87" t="s">
        <v>152</v>
      </c>
    </row>
    <row r="41" spans="1:37">
      <c r="D41" s="153" t="s">
        <v>195</v>
      </c>
      <c r="E41" s="154"/>
      <c r="F41" s="155"/>
      <c r="G41" s="156"/>
      <c r="H41" s="156"/>
      <c r="I41" s="156"/>
      <c r="J41" s="156"/>
      <c r="K41" s="157"/>
      <c r="L41" s="157"/>
      <c r="M41" s="154"/>
      <c r="N41" s="154"/>
      <c r="O41" s="155"/>
      <c r="P41" s="155"/>
      <c r="Q41" s="154"/>
      <c r="R41" s="154"/>
      <c r="S41" s="154"/>
      <c r="T41" s="158"/>
      <c r="U41" s="158"/>
      <c r="V41" s="158" t="s">
        <v>0</v>
      </c>
      <c r="W41" s="159"/>
      <c r="X41" s="155"/>
    </row>
    <row r="42" spans="1:37">
      <c r="D42" s="153" t="s">
        <v>196</v>
      </c>
      <c r="E42" s="154"/>
      <c r="F42" s="155"/>
      <c r="G42" s="156"/>
      <c r="H42" s="156"/>
      <c r="I42" s="156"/>
      <c r="J42" s="156"/>
      <c r="K42" s="157"/>
      <c r="L42" s="157"/>
      <c r="M42" s="154"/>
      <c r="N42" s="154"/>
      <c r="O42" s="155"/>
      <c r="P42" s="155"/>
      <c r="Q42" s="154"/>
      <c r="R42" s="154"/>
      <c r="S42" s="154"/>
      <c r="T42" s="158"/>
      <c r="U42" s="158"/>
      <c r="V42" s="158" t="s">
        <v>0</v>
      </c>
      <c r="W42" s="159"/>
      <c r="X42" s="155"/>
    </row>
    <row r="43" spans="1:37">
      <c r="A43" s="108">
        <v>9</v>
      </c>
      <c r="B43" s="109" t="s">
        <v>169</v>
      </c>
      <c r="C43" s="110" t="s">
        <v>197</v>
      </c>
      <c r="D43" s="111" t="s">
        <v>198</v>
      </c>
      <c r="E43" s="112">
        <v>764</v>
      </c>
      <c r="F43" s="113" t="s">
        <v>172</v>
      </c>
      <c r="K43" s="115">
        <v>0.44349</v>
      </c>
      <c r="L43" s="115">
        <f>E43*K43</f>
        <v>338.82636000000002</v>
      </c>
      <c r="N43" s="112">
        <f>E43*M43</f>
        <v>0</v>
      </c>
      <c r="P43" s="113" t="s">
        <v>147</v>
      </c>
      <c r="V43" s="116" t="s">
        <v>109</v>
      </c>
      <c r="W43" s="117">
        <v>23.684000000000001</v>
      </c>
      <c r="X43" s="110" t="s">
        <v>199</v>
      </c>
      <c r="Y43" s="110" t="s">
        <v>197</v>
      </c>
      <c r="Z43" s="113" t="s">
        <v>174</v>
      </c>
      <c r="AB43" s="113">
        <v>6</v>
      </c>
      <c r="AC43" s="113" t="s">
        <v>150</v>
      </c>
      <c r="AJ43" s="87" t="s">
        <v>151</v>
      </c>
      <c r="AK43" s="87" t="s">
        <v>152</v>
      </c>
    </row>
    <row r="44" spans="1:37">
      <c r="D44" s="153" t="s">
        <v>200</v>
      </c>
      <c r="E44" s="154"/>
      <c r="F44" s="155"/>
      <c r="G44" s="156"/>
      <c r="H44" s="156"/>
      <c r="I44" s="156"/>
      <c r="J44" s="156"/>
      <c r="K44" s="157"/>
      <c r="L44" s="157"/>
      <c r="M44" s="154"/>
      <c r="N44" s="154"/>
      <c r="O44" s="155"/>
      <c r="P44" s="155"/>
      <c r="Q44" s="154"/>
      <c r="R44" s="154"/>
      <c r="S44" s="154"/>
      <c r="T44" s="158"/>
      <c r="U44" s="158"/>
      <c r="V44" s="158" t="s">
        <v>0</v>
      </c>
      <c r="W44" s="159"/>
      <c r="X44" s="155"/>
    </row>
    <row r="45" spans="1:37">
      <c r="D45" s="153" t="s">
        <v>201</v>
      </c>
      <c r="E45" s="154"/>
      <c r="F45" s="155"/>
      <c r="G45" s="156"/>
      <c r="H45" s="156"/>
      <c r="I45" s="156"/>
      <c r="J45" s="156"/>
      <c r="K45" s="157"/>
      <c r="L45" s="157"/>
      <c r="M45" s="154"/>
      <c r="N45" s="154"/>
      <c r="O45" s="155"/>
      <c r="P45" s="155"/>
      <c r="Q45" s="154"/>
      <c r="R45" s="154"/>
      <c r="S45" s="154"/>
      <c r="T45" s="158"/>
      <c r="U45" s="158"/>
      <c r="V45" s="158" t="s">
        <v>0</v>
      </c>
      <c r="W45" s="159"/>
      <c r="X45" s="155"/>
    </row>
    <row r="46" spans="1:37" ht="25.5">
      <c r="A46" s="108">
        <v>10</v>
      </c>
      <c r="B46" s="109" t="s">
        <v>160</v>
      </c>
      <c r="C46" s="110" t="s">
        <v>202</v>
      </c>
      <c r="D46" s="111" t="s">
        <v>203</v>
      </c>
      <c r="E46" s="112">
        <v>568</v>
      </c>
      <c r="F46" s="113" t="s">
        <v>172</v>
      </c>
      <c r="K46" s="115">
        <v>6.0999999999999997E-4</v>
      </c>
      <c r="L46" s="115">
        <f>E46*K46</f>
        <v>0.34648000000000001</v>
      </c>
      <c r="N46" s="112">
        <f>E46*M46</f>
        <v>0</v>
      </c>
      <c r="P46" s="113" t="s">
        <v>147</v>
      </c>
      <c r="V46" s="116" t="s">
        <v>109</v>
      </c>
      <c r="W46" s="117">
        <v>1.1359999999999999</v>
      </c>
      <c r="X46" s="110" t="s">
        <v>204</v>
      </c>
      <c r="Y46" s="110" t="s">
        <v>202</v>
      </c>
      <c r="Z46" s="113" t="s">
        <v>205</v>
      </c>
      <c r="AB46" s="113">
        <v>6</v>
      </c>
      <c r="AC46" s="113" t="s">
        <v>150</v>
      </c>
      <c r="AJ46" s="87" t="s">
        <v>151</v>
      </c>
      <c r="AK46" s="87" t="s">
        <v>152</v>
      </c>
    </row>
    <row r="47" spans="1:37">
      <c r="D47" s="153" t="s">
        <v>175</v>
      </c>
      <c r="E47" s="154"/>
      <c r="F47" s="155"/>
      <c r="G47" s="156"/>
      <c r="H47" s="156"/>
      <c r="I47" s="156"/>
      <c r="J47" s="156"/>
      <c r="K47" s="157"/>
      <c r="L47" s="157"/>
      <c r="M47" s="154"/>
      <c r="N47" s="154"/>
      <c r="O47" s="155"/>
      <c r="P47" s="155"/>
      <c r="Q47" s="154"/>
      <c r="R47" s="154"/>
      <c r="S47" s="154"/>
      <c r="T47" s="158"/>
      <c r="U47" s="158"/>
      <c r="V47" s="158" t="s">
        <v>0</v>
      </c>
      <c r="W47" s="159"/>
      <c r="X47" s="155"/>
    </row>
    <row r="48" spans="1:37">
      <c r="D48" s="153" t="s">
        <v>191</v>
      </c>
      <c r="E48" s="154"/>
      <c r="F48" s="155"/>
      <c r="G48" s="156"/>
      <c r="H48" s="156"/>
      <c r="I48" s="156"/>
      <c r="J48" s="156"/>
      <c r="K48" s="157"/>
      <c r="L48" s="157"/>
      <c r="M48" s="154"/>
      <c r="N48" s="154"/>
      <c r="O48" s="155"/>
      <c r="P48" s="155"/>
      <c r="Q48" s="154"/>
      <c r="R48" s="154"/>
      <c r="S48" s="154"/>
      <c r="T48" s="158"/>
      <c r="U48" s="158"/>
      <c r="V48" s="158" t="s">
        <v>0</v>
      </c>
      <c r="W48" s="159"/>
      <c r="X48" s="155"/>
    </row>
    <row r="49" spans="1:37" ht="25.5">
      <c r="A49" s="108">
        <v>11</v>
      </c>
      <c r="B49" s="109" t="s">
        <v>160</v>
      </c>
      <c r="C49" s="110" t="s">
        <v>206</v>
      </c>
      <c r="D49" s="111" t="s">
        <v>207</v>
      </c>
      <c r="E49" s="112">
        <v>562</v>
      </c>
      <c r="F49" s="113" t="s">
        <v>172</v>
      </c>
      <c r="K49" s="115">
        <v>7.1000000000000002E-4</v>
      </c>
      <c r="L49" s="115">
        <f>E49*K49</f>
        <v>0.39901999999999999</v>
      </c>
      <c r="N49" s="112">
        <f>E49*M49</f>
        <v>0</v>
      </c>
      <c r="P49" s="113" t="s">
        <v>147</v>
      </c>
      <c r="V49" s="116" t="s">
        <v>109</v>
      </c>
      <c r="W49" s="117">
        <v>1.1240000000000001</v>
      </c>
      <c r="X49" s="110" t="s">
        <v>208</v>
      </c>
      <c r="Y49" s="110" t="s">
        <v>206</v>
      </c>
      <c r="Z49" s="113" t="s">
        <v>205</v>
      </c>
      <c r="AB49" s="113">
        <v>6</v>
      </c>
      <c r="AC49" s="113" t="s">
        <v>150</v>
      </c>
      <c r="AJ49" s="87" t="s">
        <v>151</v>
      </c>
      <c r="AK49" s="87" t="s">
        <v>152</v>
      </c>
    </row>
    <row r="50" spans="1:37" ht="25.5">
      <c r="A50" s="108">
        <v>12</v>
      </c>
      <c r="B50" s="109" t="s">
        <v>169</v>
      </c>
      <c r="C50" s="110" t="s">
        <v>209</v>
      </c>
      <c r="D50" s="111" t="s">
        <v>210</v>
      </c>
      <c r="E50" s="112">
        <v>562</v>
      </c>
      <c r="F50" s="113" t="s">
        <v>172</v>
      </c>
      <c r="K50" s="115">
        <v>0.12411999999999999</v>
      </c>
      <c r="L50" s="115">
        <f>E50*K50</f>
        <v>69.755439999999993</v>
      </c>
      <c r="N50" s="112">
        <f>E50*M50</f>
        <v>0</v>
      </c>
      <c r="P50" s="113" t="s">
        <v>147</v>
      </c>
      <c r="V50" s="116" t="s">
        <v>109</v>
      </c>
      <c r="W50" s="117">
        <v>40.463999999999999</v>
      </c>
      <c r="X50" s="110" t="s">
        <v>211</v>
      </c>
      <c r="Y50" s="110" t="s">
        <v>209</v>
      </c>
      <c r="Z50" s="113" t="s">
        <v>205</v>
      </c>
      <c r="AB50" s="113">
        <v>6</v>
      </c>
      <c r="AC50" s="113" t="s">
        <v>150</v>
      </c>
      <c r="AJ50" s="87" t="s">
        <v>151</v>
      </c>
      <c r="AK50" s="87" t="s">
        <v>152</v>
      </c>
    </row>
    <row r="51" spans="1:37">
      <c r="D51" s="153" t="s">
        <v>191</v>
      </c>
      <c r="E51" s="154"/>
      <c r="F51" s="155"/>
      <c r="G51" s="156"/>
      <c r="H51" s="156"/>
      <c r="I51" s="156"/>
      <c r="J51" s="156"/>
      <c r="K51" s="157"/>
      <c r="L51" s="157"/>
      <c r="M51" s="154"/>
      <c r="N51" s="154"/>
      <c r="O51" s="155"/>
      <c r="P51" s="155"/>
      <c r="Q51" s="154"/>
      <c r="R51" s="154"/>
      <c r="S51" s="154"/>
      <c r="T51" s="158"/>
      <c r="U51" s="158"/>
      <c r="V51" s="158" t="s">
        <v>0</v>
      </c>
      <c r="W51" s="159"/>
      <c r="X51" s="155"/>
    </row>
    <row r="52" spans="1:37">
      <c r="A52" s="108">
        <v>13</v>
      </c>
      <c r="B52" s="109" t="s">
        <v>169</v>
      </c>
      <c r="C52" s="110" t="s">
        <v>212</v>
      </c>
      <c r="D52" s="111" t="s">
        <v>213</v>
      </c>
      <c r="E52" s="112">
        <v>562</v>
      </c>
      <c r="F52" s="113" t="s">
        <v>172</v>
      </c>
      <c r="K52" s="115">
        <v>0.12341000000000001</v>
      </c>
      <c r="L52" s="115">
        <f>E52*K52</f>
        <v>69.35642</v>
      </c>
      <c r="N52" s="112">
        <f>E52*M52</f>
        <v>0</v>
      </c>
      <c r="P52" s="113" t="s">
        <v>147</v>
      </c>
      <c r="V52" s="116" t="s">
        <v>109</v>
      </c>
      <c r="W52" s="117">
        <v>75.87</v>
      </c>
      <c r="X52" s="110" t="s">
        <v>214</v>
      </c>
      <c r="Y52" s="110" t="s">
        <v>212</v>
      </c>
      <c r="Z52" s="113" t="s">
        <v>205</v>
      </c>
      <c r="AB52" s="113">
        <v>6</v>
      </c>
      <c r="AC52" s="113" t="s">
        <v>150</v>
      </c>
      <c r="AJ52" s="87" t="s">
        <v>151</v>
      </c>
      <c r="AK52" s="87" t="s">
        <v>152</v>
      </c>
    </row>
    <row r="53" spans="1:37">
      <c r="A53" s="108">
        <v>14</v>
      </c>
      <c r="B53" s="109" t="s">
        <v>169</v>
      </c>
      <c r="C53" s="110" t="s">
        <v>215</v>
      </c>
      <c r="D53" s="111" t="s">
        <v>216</v>
      </c>
      <c r="E53" s="112">
        <v>6</v>
      </c>
      <c r="F53" s="113" t="s">
        <v>172</v>
      </c>
      <c r="K53" s="115">
        <v>0.19600000000000001</v>
      </c>
      <c r="L53" s="115">
        <f>E53*K53</f>
        <v>1.1760000000000002</v>
      </c>
      <c r="N53" s="112">
        <f>E53*M53</f>
        <v>0</v>
      </c>
      <c r="P53" s="113" t="s">
        <v>147</v>
      </c>
      <c r="V53" s="116" t="s">
        <v>109</v>
      </c>
      <c r="W53" s="117">
        <v>0.6</v>
      </c>
      <c r="X53" s="110" t="s">
        <v>217</v>
      </c>
      <c r="Y53" s="110" t="s">
        <v>215</v>
      </c>
      <c r="Z53" s="113" t="s">
        <v>205</v>
      </c>
      <c r="AB53" s="113">
        <v>6</v>
      </c>
      <c r="AC53" s="113" t="s">
        <v>150</v>
      </c>
      <c r="AJ53" s="87" t="s">
        <v>151</v>
      </c>
      <c r="AK53" s="87" t="s">
        <v>152</v>
      </c>
    </row>
    <row r="54" spans="1:37">
      <c r="D54" s="153" t="s">
        <v>218</v>
      </c>
      <c r="E54" s="154"/>
      <c r="F54" s="155"/>
      <c r="G54" s="156"/>
      <c r="H54" s="156"/>
      <c r="I54" s="156"/>
      <c r="J54" s="156"/>
      <c r="K54" s="157"/>
      <c r="L54" s="157"/>
      <c r="M54" s="154"/>
      <c r="N54" s="154"/>
      <c r="O54" s="155"/>
      <c r="P54" s="155"/>
      <c r="Q54" s="154"/>
      <c r="R54" s="154"/>
      <c r="S54" s="154"/>
      <c r="T54" s="158"/>
      <c r="U54" s="158"/>
      <c r="V54" s="158" t="s">
        <v>0</v>
      </c>
      <c r="W54" s="159"/>
      <c r="X54" s="155"/>
    </row>
    <row r="55" spans="1:37">
      <c r="D55" s="153" t="s">
        <v>175</v>
      </c>
      <c r="E55" s="154"/>
      <c r="F55" s="155"/>
      <c r="G55" s="156"/>
      <c r="H55" s="156"/>
      <c r="I55" s="156"/>
      <c r="J55" s="156"/>
      <c r="K55" s="157"/>
      <c r="L55" s="157"/>
      <c r="M55" s="154"/>
      <c r="N55" s="154"/>
      <c r="O55" s="155"/>
      <c r="P55" s="155"/>
      <c r="Q55" s="154"/>
      <c r="R55" s="154"/>
      <c r="S55" s="154"/>
      <c r="T55" s="158"/>
      <c r="U55" s="158"/>
      <c r="V55" s="158" t="s">
        <v>0</v>
      </c>
      <c r="W55" s="159"/>
      <c r="X55" s="155"/>
    </row>
    <row r="56" spans="1:37" ht="25.5">
      <c r="A56" s="108">
        <v>15</v>
      </c>
      <c r="B56" s="109" t="s">
        <v>169</v>
      </c>
      <c r="C56" s="110" t="s">
        <v>219</v>
      </c>
      <c r="D56" s="111" t="s">
        <v>220</v>
      </c>
      <c r="E56" s="112">
        <v>562</v>
      </c>
      <c r="F56" s="113" t="s">
        <v>172</v>
      </c>
      <c r="K56" s="115">
        <v>0.18151999999999999</v>
      </c>
      <c r="L56" s="115">
        <f>E56*K56</f>
        <v>102.01423999999999</v>
      </c>
      <c r="N56" s="112">
        <f>E56*M56</f>
        <v>0</v>
      </c>
      <c r="P56" s="113" t="s">
        <v>147</v>
      </c>
      <c r="V56" s="116" t="s">
        <v>109</v>
      </c>
      <c r="W56" s="117">
        <v>51.142000000000003</v>
      </c>
      <c r="X56" s="110" t="s">
        <v>221</v>
      </c>
      <c r="Y56" s="110" t="s">
        <v>219</v>
      </c>
      <c r="Z56" s="113" t="s">
        <v>222</v>
      </c>
      <c r="AB56" s="113">
        <v>6</v>
      </c>
      <c r="AC56" s="113" t="s">
        <v>150</v>
      </c>
      <c r="AJ56" s="87" t="s">
        <v>151</v>
      </c>
      <c r="AK56" s="87" t="s">
        <v>152</v>
      </c>
    </row>
    <row r="57" spans="1:37" ht="25.5">
      <c r="A57" s="108">
        <v>16</v>
      </c>
      <c r="B57" s="109" t="s">
        <v>169</v>
      </c>
      <c r="C57" s="110" t="s">
        <v>223</v>
      </c>
      <c r="D57" s="111" t="s">
        <v>224</v>
      </c>
      <c r="E57" s="112">
        <v>163</v>
      </c>
      <c r="F57" s="113" t="s">
        <v>172</v>
      </c>
      <c r="K57" s="115">
        <v>7.3999999999999996E-2</v>
      </c>
      <c r="L57" s="115">
        <f>E57*K57</f>
        <v>12.061999999999999</v>
      </c>
      <c r="N57" s="112">
        <f>E57*M57</f>
        <v>0</v>
      </c>
      <c r="P57" s="113" t="s">
        <v>147</v>
      </c>
      <c r="V57" s="116" t="s">
        <v>109</v>
      </c>
      <c r="W57" s="117">
        <v>99.918999999999997</v>
      </c>
      <c r="X57" s="110" t="s">
        <v>225</v>
      </c>
      <c r="Y57" s="110" t="s">
        <v>223</v>
      </c>
      <c r="Z57" s="113" t="s">
        <v>205</v>
      </c>
      <c r="AB57" s="113">
        <v>6</v>
      </c>
      <c r="AC57" s="113" t="s">
        <v>150</v>
      </c>
      <c r="AJ57" s="87" t="s">
        <v>151</v>
      </c>
      <c r="AK57" s="87" t="s">
        <v>152</v>
      </c>
    </row>
    <row r="58" spans="1:37">
      <c r="A58" s="108">
        <v>17</v>
      </c>
      <c r="B58" s="109" t="s">
        <v>169</v>
      </c>
      <c r="C58" s="110" t="s">
        <v>226</v>
      </c>
      <c r="D58" s="111" t="s">
        <v>227</v>
      </c>
      <c r="E58" s="112">
        <v>163</v>
      </c>
      <c r="F58" s="113" t="s">
        <v>172</v>
      </c>
      <c r="L58" s="115">
        <f>E58*K58</f>
        <v>0</v>
      </c>
      <c r="N58" s="112">
        <f>E58*M58</f>
        <v>0</v>
      </c>
      <c r="P58" s="113" t="s">
        <v>147</v>
      </c>
      <c r="V58" s="116" t="s">
        <v>109</v>
      </c>
      <c r="W58" s="117">
        <v>11.736000000000001</v>
      </c>
      <c r="X58" s="110" t="s">
        <v>228</v>
      </c>
      <c r="Y58" s="110" t="s">
        <v>226</v>
      </c>
      <c r="Z58" s="113" t="s">
        <v>205</v>
      </c>
      <c r="AB58" s="113">
        <v>6</v>
      </c>
      <c r="AC58" s="113" t="s">
        <v>150</v>
      </c>
      <c r="AJ58" s="87" t="s">
        <v>151</v>
      </c>
      <c r="AK58" s="87" t="s">
        <v>152</v>
      </c>
    </row>
    <row r="59" spans="1:37" ht="25.5">
      <c r="A59" s="108">
        <v>18</v>
      </c>
      <c r="B59" s="109" t="s">
        <v>169</v>
      </c>
      <c r="C59" s="110" t="s">
        <v>229</v>
      </c>
      <c r="D59" s="111" t="s">
        <v>230</v>
      </c>
      <c r="E59" s="112">
        <v>202</v>
      </c>
      <c r="F59" s="113" t="s">
        <v>172</v>
      </c>
      <c r="K59" s="115">
        <v>7.3999999999999996E-2</v>
      </c>
      <c r="L59" s="115">
        <f>E59*K59</f>
        <v>14.947999999999999</v>
      </c>
      <c r="N59" s="112">
        <f>E59*M59</f>
        <v>0</v>
      </c>
      <c r="P59" s="113" t="s">
        <v>147</v>
      </c>
      <c r="V59" s="116" t="s">
        <v>109</v>
      </c>
      <c r="W59" s="117">
        <v>89.284000000000006</v>
      </c>
      <c r="X59" s="110" t="s">
        <v>231</v>
      </c>
      <c r="Y59" s="110" t="s">
        <v>229</v>
      </c>
      <c r="Z59" s="113" t="s">
        <v>205</v>
      </c>
      <c r="AB59" s="113">
        <v>6</v>
      </c>
      <c r="AC59" s="113" t="s">
        <v>150</v>
      </c>
      <c r="AJ59" s="87" t="s">
        <v>151</v>
      </c>
      <c r="AK59" s="87" t="s">
        <v>152</v>
      </c>
    </row>
    <row r="60" spans="1:37">
      <c r="A60" s="108">
        <v>19</v>
      </c>
      <c r="B60" s="109" t="s">
        <v>232</v>
      </c>
      <c r="C60" s="110" t="s">
        <v>233</v>
      </c>
      <c r="D60" s="111" t="s">
        <v>234</v>
      </c>
      <c r="E60" s="112">
        <v>47</v>
      </c>
      <c r="F60" s="113" t="s">
        <v>235</v>
      </c>
      <c r="K60" s="115">
        <v>1.24</v>
      </c>
      <c r="L60" s="115">
        <f>E60*K60</f>
        <v>58.28</v>
      </c>
      <c r="N60" s="112">
        <f>E60*M60</f>
        <v>0</v>
      </c>
      <c r="P60" s="113" t="s">
        <v>147</v>
      </c>
      <c r="V60" s="116" t="s">
        <v>102</v>
      </c>
      <c r="X60" s="110" t="s">
        <v>233</v>
      </c>
      <c r="Y60" s="110" t="s">
        <v>233</v>
      </c>
      <c r="Z60" s="113" t="s">
        <v>236</v>
      </c>
      <c r="AA60" s="110" t="s">
        <v>147</v>
      </c>
      <c r="AB60" s="113">
        <v>8</v>
      </c>
      <c r="AC60" s="113" t="s">
        <v>150</v>
      </c>
      <c r="AJ60" s="87" t="s">
        <v>237</v>
      </c>
      <c r="AK60" s="87" t="s">
        <v>152</v>
      </c>
    </row>
    <row r="61" spans="1:37">
      <c r="D61" s="160" t="s">
        <v>238</v>
      </c>
      <c r="E61" s="161">
        <f>J61</f>
        <v>0</v>
      </c>
      <c r="H61" s="161"/>
      <c r="I61" s="161"/>
      <c r="J61" s="161"/>
      <c r="L61" s="162">
        <f>SUM(L33:L60)</f>
        <v>832.92926</v>
      </c>
      <c r="N61" s="163">
        <f>SUM(N33:N60)</f>
        <v>0</v>
      </c>
      <c r="W61" s="117">
        <f>SUM(W33:W60)</f>
        <v>434.48799999999994</v>
      </c>
    </row>
    <row r="63" spans="1:37">
      <c r="B63" s="110" t="s">
        <v>239</v>
      </c>
    </row>
    <row r="64" spans="1:37" ht="25.5">
      <c r="A64" s="108">
        <v>20</v>
      </c>
      <c r="B64" s="109" t="s">
        <v>169</v>
      </c>
      <c r="C64" s="110" t="s">
        <v>240</v>
      </c>
      <c r="D64" s="111" t="s">
        <v>241</v>
      </c>
      <c r="E64" s="112">
        <v>6</v>
      </c>
      <c r="F64" s="113" t="s">
        <v>235</v>
      </c>
      <c r="K64" s="115">
        <v>0.2457</v>
      </c>
      <c r="L64" s="115">
        <f>E64*K64</f>
        <v>1.4742</v>
      </c>
      <c r="N64" s="112">
        <f>E64*M64</f>
        <v>0</v>
      </c>
      <c r="P64" s="113" t="s">
        <v>147</v>
      </c>
      <c r="V64" s="116" t="s">
        <v>109</v>
      </c>
      <c r="W64" s="117">
        <v>4.7279999999999998</v>
      </c>
      <c r="X64" s="110" t="s">
        <v>242</v>
      </c>
      <c r="Y64" s="110" t="s">
        <v>240</v>
      </c>
      <c r="Z64" s="113" t="s">
        <v>205</v>
      </c>
      <c r="AB64" s="113">
        <v>6</v>
      </c>
      <c r="AC64" s="113" t="s">
        <v>150</v>
      </c>
      <c r="AJ64" s="87" t="s">
        <v>151</v>
      </c>
      <c r="AK64" s="87" t="s">
        <v>152</v>
      </c>
    </row>
    <row r="65" spans="1:37">
      <c r="A65" s="108">
        <v>21</v>
      </c>
      <c r="B65" s="109" t="s">
        <v>232</v>
      </c>
      <c r="C65" s="110" t="s">
        <v>243</v>
      </c>
      <c r="D65" s="111" t="s">
        <v>244</v>
      </c>
      <c r="E65" s="112">
        <v>6</v>
      </c>
      <c r="F65" s="113" t="s">
        <v>235</v>
      </c>
      <c r="K65" s="115">
        <v>2E-3</v>
      </c>
      <c r="L65" s="115">
        <f>E65*K65</f>
        <v>1.2E-2</v>
      </c>
      <c r="N65" s="112">
        <f>E65*M65</f>
        <v>0</v>
      </c>
      <c r="P65" s="113" t="s">
        <v>147</v>
      </c>
      <c r="V65" s="116" t="s">
        <v>102</v>
      </c>
      <c r="X65" s="110" t="s">
        <v>243</v>
      </c>
      <c r="Y65" s="110" t="s">
        <v>243</v>
      </c>
      <c r="Z65" s="113" t="s">
        <v>245</v>
      </c>
      <c r="AA65" s="110" t="s">
        <v>147</v>
      </c>
      <c r="AB65" s="113">
        <v>2</v>
      </c>
      <c r="AC65" s="113" t="s">
        <v>150</v>
      </c>
      <c r="AJ65" s="87" t="s">
        <v>237</v>
      </c>
      <c r="AK65" s="87" t="s">
        <v>152</v>
      </c>
    </row>
    <row r="66" spans="1:37">
      <c r="A66" s="108">
        <v>22</v>
      </c>
      <c r="B66" s="109" t="s">
        <v>232</v>
      </c>
      <c r="C66" s="110" t="s">
        <v>246</v>
      </c>
      <c r="D66" s="111" t="s">
        <v>247</v>
      </c>
      <c r="E66" s="112">
        <v>15</v>
      </c>
      <c r="F66" s="113" t="s">
        <v>248</v>
      </c>
      <c r="K66" s="115">
        <v>1.2999999999999999E-3</v>
      </c>
      <c r="L66" s="115">
        <f>E66*K66</f>
        <v>1.95E-2</v>
      </c>
      <c r="N66" s="112">
        <f>E66*M66</f>
        <v>0</v>
      </c>
      <c r="P66" s="113" t="s">
        <v>147</v>
      </c>
      <c r="V66" s="116" t="s">
        <v>102</v>
      </c>
      <c r="X66" s="110" t="s">
        <v>246</v>
      </c>
      <c r="Y66" s="110" t="s">
        <v>246</v>
      </c>
      <c r="Z66" s="113" t="s">
        <v>245</v>
      </c>
      <c r="AA66" s="110" t="s">
        <v>147</v>
      </c>
      <c r="AB66" s="113">
        <v>2</v>
      </c>
      <c r="AC66" s="113" t="s">
        <v>150</v>
      </c>
      <c r="AJ66" s="87" t="s">
        <v>237</v>
      </c>
      <c r="AK66" s="87" t="s">
        <v>152</v>
      </c>
    </row>
    <row r="67" spans="1:37" ht="25.5">
      <c r="A67" s="108">
        <v>23</v>
      </c>
      <c r="B67" s="109" t="s">
        <v>169</v>
      </c>
      <c r="C67" s="110" t="s">
        <v>249</v>
      </c>
      <c r="D67" s="111" t="s">
        <v>250</v>
      </c>
      <c r="E67" s="112">
        <v>5</v>
      </c>
      <c r="F67" s="113" t="s">
        <v>235</v>
      </c>
      <c r="K67" s="115">
        <v>0.11241</v>
      </c>
      <c r="L67" s="115">
        <f>E67*K67</f>
        <v>0.56204999999999994</v>
      </c>
      <c r="N67" s="112">
        <f>E67*M67</f>
        <v>0</v>
      </c>
      <c r="P67" s="113" t="s">
        <v>147</v>
      </c>
      <c r="V67" s="116" t="s">
        <v>109</v>
      </c>
      <c r="W67" s="117">
        <v>2.665</v>
      </c>
      <c r="X67" s="110" t="s">
        <v>251</v>
      </c>
      <c r="Y67" s="110" t="s">
        <v>249</v>
      </c>
      <c r="Z67" s="113" t="s">
        <v>205</v>
      </c>
      <c r="AB67" s="113">
        <v>6</v>
      </c>
      <c r="AC67" s="113" t="s">
        <v>150</v>
      </c>
      <c r="AJ67" s="87" t="s">
        <v>151</v>
      </c>
      <c r="AK67" s="87" t="s">
        <v>152</v>
      </c>
    </row>
    <row r="68" spans="1:37" ht="25.5">
      <c r="A68" s="108">
        <v>24</v>
      </c>
      <c r="B68" s="109" t="s">
        <v>169</v>
      </c>
      <c r="C68" s="110" t="s">
        <v>252</v>
      </c>
      <c r="D68" s="111" t="s">
        <v>253</v>
      </c>
      <c r="E68" s="112">
        <v>79</v>
      </c>
      <c r="F68" s="113" t="s">
        <v>248</v>
      </c>
      <c r="K68" s="115">
        <v>9.0000000000000006E-5</v>
      </c>
      <c r="L68" s="115">
        <f>E68*K68</f>
        <v>7.1100000000000009E-3</v>
      </c>
      <c r="N68" s="112">
        <f>E68*M68</f>
        <v>0</v>
      </c>
      <c r="P68" s="113" t="s">
        <v>147</v>
      </c>
      <c r="V68" s="116" t="s">
        <v>109</v>
      </c>
      <c r="W68" s="117">
        <v>1.738</v>
      </c>
      <c r="X68" s="110" t="s">
        <v>254</v>
      </c>
      <c r="Y68" s="110" t="s">
        <v>252</v>
      </c>
      <c r="Z68" s="113" t="s">
        <v>255</v>
      </c>
      <c r="AB68" s="113">
        <v>6</v>
      </c>
      <c r="AC68" s="113" t="s">
        <v>150</v>
      </c>
      <c r="AJ68" s="87" t="s">
        <v>151</v>
      </c>
      <c r="AK68" s="87" t="s">
        <v>152</v>
      </c>
    </row>
    <row r="69" spans="1:37">
      <c r="D69" s="153" t="s">
        <v>256</v>
      </c>
      <c r="E69" s="154"/>
      <c r="F69" s="155"/>
      <c r="G69" s="156"/>
      <c r="H69" s="156"/>
      <c r="I69" s="156"/>
      <c r="J69" s="156"/>
      <c r="K69" s="157"/>
      <c r="L69" s="157"/>
      <c r="M69" s="154"/>
      <c r="N69" s="154"/>
      <c r="O69" s="155"/>
      <c r="P69" s="155"/>
      <c r="Q69" s="154"/>
      <c r="R69" s="154"/>
      <c r="S69" s="154"/>
      <c r="T69" s="158"/>
      <c r="U69" s="158"/>
      <c r="V69" s="158" t="s">
        <v>0</v>
      </c>
      <c r="W69" s="159"/>
      <c r="X69" s="155"/>
    </row>
    <row r="70" spans="1:37" ht="25.5">
      <c r="A70" s="108">
        <v>25</v>
      </c>
      <c r="B70" s="109" t="s">
        <v>169</v>
      </c>
      <c r="C70" s="110" t="s">
        <v>257</v>
      </c>
      <c r="D70" s="111" t="s">
        <v>258</v>
      </c>
      <c r="E70" s="112">
        <v>79</v>
      </c>
      <c r="F70" s="113" t="s">
        <v>248</v>
      </c>
      <c r="K70" s="115">
        <v>4.0000000000000003E-5</v>
      </c>
      <c r="L70" s="115">
        <f>E70*K70</f>
        <v>3.16E-3</v>
      </c>
      <c r="N70" s="112">
        <f>E70*M70</f>
        <v>0</v>
      </c>
      <c r="P70" s="113" t="s">
        <v>147</v>
      </c>
      <c r="V70" s="116" t="s">
        <v>109</v>
      </c>
      <c r="W70" s="117">
        <v>0.71099999999999997</v>
      </c>
      <c r="X70" s="110" t="s">
        <v>259</v>
      </c>
      <c r="Y70" s="110" t="s">
        <v>257</v>
      </c>
      <c r="Z70" s="113" t="s">
        <v>255</v>
      </c>
      <c r="AB70" s="113">
        <v>6</v>
      </c>
      <c r="AC70" s="113" t="s">
        <v>150</v>
      </c>
      <c r="AJ70" s="87" t="s">
        <v>151</v>
      </c>
      <c r="AK70" s="87" t="s">
        <v>152</v>
      </c>
    </row>
    <row r="71" spans="1:37" ht="25.5">
      <c r="A71" s="108">
        <v>26</v>
      </c>
      <c r="B71" s="109" t="s">
        <v>169</v>
      </c>
      <c r="C71" s="110" t="s">
        <v>260</v>
      </c>
      <c r="D71" s="111" t="s">
        <v>261</v>
      </c>
      <c r="E71" s="112">
        <v>406.15899999999999</v>
      </c>
      <c r="F71" s="113" t="s">
        <v>248</v>
      </c>
      <c r="K71" s="115">
        <v>0.15554999999999999</v>
      </c>
      <c r="L71" s="115">
        <f>E71*K71</f>
        <v>63.178032449999996</v>
      </c>
      <c r="N71" s="112">
        <f>E71*M71</f>
        <v>0</v>
      </c>
      <c r="P71" s="113" t="s">
        <v>147</v>
      </c>
      <c r="V71" s="116" t="s">
        <v>109</v>
      </c>
      <c r="W71" s="117">
        <v>105.601</v>
      </c>
      <c r="X71" s="110" t="s">
        <v>262</v>
      </c>
      <c r="Y71" s="110" t="s">
        <v>260</v>
      </c>
      <c r="Z71" s="113" t="s">
        <v>205</v>
      </c>
      <c r="AB71" s="113">
        <v>6</v>
      </c>
      <c r="AC71" s="113" t="s">
        <v>150</v>
      </c>
      <c r="AJ71" s="87" t="s">
        <v>151</v>
      </c>
      <c r="AK71" s="87" t="s">
        <v>152</v>
      </c>
    </row>
    <row r="72" spans="1:37" ht="25.5">
      <c r="D72" s="153" t="s">
        <v>263</v>
      </c>
      <c r="E72" s="154"/>
      <c r="F72" s="155"/>
      <c r="G72" s="156"/>
      <c r="H72" s="156"/>
      <c r="I72" s="156"/>
      <c r="J72" s="156"/>
      <c r="K72" s="157"/>
      <c r="L72" s="157"/>
      <c r="M72" s="154"/>
      <c r="N72" s="154"/>
      <c r="O72" s="155"/>
      <c r="P72" s="155"/>
      <c r="Q72" s="154"/>
      <c r="R72" s="154"/>
      <c r="S72" s="154"/>
      <c r="T72" s="158"/>
      <c r="U72" s="158"/>
      <c r="V72" s="158" t="s">
        <v>0</v>
      </c>
      <c r="W72" s="159"/>
      <c r="X72" s="155"/>
    </row>
    <row r="73" spans="1:37">
      <c r="D73" s="153" t="s">
        <v>264</v>
      </c>
      <c r="E73" s="154"/>
      <c r="F73" s="155"/>
      <c r="G73" s="156"/>
      <c r="H73" s="156"/>
      <c r="I73" s="156"/>
      <c r="J73" s="156"/>
      <c r="K73" s="157"/>
      <c r="L73" s="157"/>
      <c r="M73" s="154"/>
      <c r="N73" s="154"/>
      <c r="O73" s="155"/>
      <c r="P73" s="155"/>
      <c r="Q73" s="154"/>
      <c r="R73" s="154"/>
      <c r="S73" s="154"/>
      <c r="T73" s="158"/>
      <c r="U73" s="158"/>
      <c r="V73" s="158" t="s">
        <v>0</v>
      </c>
      <c r="W73" s="159"/>
      <c r="X73" s="155"/>
    </row>
    <row r="74" spans="1:37">
      <c r="D74" s="153" t="s">
        <v>265</v>
      </c>
      <c r="E74" s="154"/>
      <c r="F74" s="155"/>
      <c r="G74" s="156"/>
      <c r="H74" s="156"/>
      <c r="I74" s="156"/>
      <c r="J74" s="156"/>
      <c r="K74" s="157"/>
      <c r="L74" s="157"/>
      <c r="M74" s="154"/>
      <c r="N74" s="154"/>
      <c r="O74" s="155"/>
      <c r="P74" s="155"/>
      <c r="Q74" s="154"/>
      <c r="R74" s="154"/>
      <c r="S74" s="154"/>
      <c r="T74" s="158"/>
      <c r="U74" s="158"/>
      <c r="V74" s="158" t="s">
        <v>0</v>
      </c>
      <c r="W74" s="159"/>
      <c r="X74" s="155"/>
    </row>
    <row r="75" spans="1:37">
      <c r="D75" s="153" t="s">
        <v>266</v>
      </c>
      <c r="E75" s="154"/>
      <c r="F75" s="155"/>
      <c r="G75" s="156"/>
      <c r="H75" s="156"/>
      <c r="I75" s="156"/>
      <c r="J75" s="156"/>
      <c r="K75" s="157"/>
      <c r="L75" s="157"/>
      <c r="M75" s="154"/>
      <c r="N75" s="154"/>
      <c r="O75" s="155"/>
      <c r="P75" s="155"/>
      <c r="Q75" s="154"/>
      <c r="R75" s="154"/>
      <c r="S75" s="154"/>
      <c r="T75" s="158"/>
      <c r="U75" s="158"/>
      <c r="V75" s="158" t="s">
        <v>0</v>
      </c>
      <c r="W75" s="159"/>
      <c r="X75" s="155"/>
    </row>
    <row r="76" spans="1:37">
      <c r="D76" s="153" t="s">
        <v>267</v>
      </c>
      <c r="E76" s="154"/>
      <c r="F76" s="155"/>
      <c r="G76" s="156"/>
      <c r="H76" s="156"/>
      <c r="I76" s="156"/>
      <c r="J76" s="156"/>
      <c r="K76" s="157"/>
      <c r="L76" s="157"/>
      <c r="M76" s="154"/>
      <c r="N76" s="154"/>
      <c r="O76" s="155"/>
      <c r="P76" s="155"/>
      <c r="Q76" s="154"/>
      <c r="R76" s="154"/>
      <c r="S76" s="154"/>
      <c r="T76" s="158"/>
      <c r="U76" s="158"/>
      <c r="V76" s="158" t="s">
        <v>0</v>
      </c>
      <c r="W76" s="159"/>
      <c r="X76" s="155"/>
    </row>
    <row r="77" spans="1:37">
      <c r="A77" s="108">
        <v>27</v>
      </c>
      <c r="B77" s="109" t="s">
        <v>232</v>
      </c>
      <c r="C77" s="110" t="s">
        <v>268</v>
      </c>
      <c r="D77" s="111" t="s">
        <v>269</v>
      </c>
      <c r="E77" s="112">
        <v>410.221</v>
      </c>
      <c r="F77" s="113" t="s">
        <v>235</v>
      </c>
      <c r="K77" s="115">
        <v>5.1999999999999998E-2</v>
      </c>
      <c r="L77" s="115">
        <f>E77*K77</f>
        <v>21.331492000000001</v>
      </c>
      <c r="N77" s="112">
        <f>E77*M77</f>
        <v>0</v>
      </c>
      <c r="P77" s="113" t="s">
        <v>147</v>
      </c>
      <c r="V77" s="116" t="s">
        <v>102</v>
      </c>
      <c r="X77" s="110" t="s">
        <v>268</v>
      </c>
      <c r="Y77" s="110" t="s">
        <v>268</v>
      </c>
      <c r="Z77" s="113" t="s">
        <v>270</v>
      </c>
      <c r="AA77" s="110" t="s">
        <v>147</v>
      </c>
      <c r="AB77" s="113">
        <v>8</v>
      </c>
      <c r="AC77" s="113" t="s">
        <v>150</v>
      </c>
      <c r="AJ77" s="87" t="s">
        <v>237</v>
      </c>
      <c r="AK77" s="87" t="s">
        <v>152</v>
      </c>
    </row>
    <row r="78" spans="1:37" ht="25.5">
      <c r="A78" s="108">
        <v>28</v>
      </c>
      <c r="B78" s="109" t="s">
        <v>160</v>
      </c>
      <c r="C78" s="110" t="s">
        <v>271</v>
      </c>
      <c r="D78" s="111" t="s">
        <v>272</v>
      </c>
      <c r="E78" s="112">
        <v>24</v>
      </c>
      <c r="F78" s="113" t="s">
        <v>248</v>
      </c>
      <c r="K78" s="115">
        <v>8.0000000000000007E-5</v>
      </c>
      <c r="L78" s="115">
        <f>E78*K78</f>
        <v>1.9200000000000003E-3</v>
      </c>
      <c r="N78" s="112">
        <f>E78*M78</f>
        <v>0</v>
      </c>
      <c r="P78" s="113" t="s">
        <v>147</v>
      </c>
      <c r="V78" s="116" t="s">
        <v>109</v>
      </c>
      <c r="W78" s="117">
        <v>12</v>
      </c>
      <c r="X78" s="110" t="s">
        <v>273</v>
      </c>
      <c r="Y78" s="110" t="s">
        <v>271</v>
      </c>
      <c r="Z78" s="113" t="s">
        <v>205</v>
      </c>
      <c r="AB78" s="113">
        <v>6</v>
      </c>
      <c r="AC78" s="113" t="s">
        <v>150</v>
      </c>
      <c r="AJ78" s="87" t="s">
        <v>151</v>
      </c>
      <c r="AK78" s="87" t="s">
        <v>152</v>
      </c>
    </row>
    <row r="79" spans="1:37" ht="25.5">
      <c r="A79" s="108">
        <v>29</v>
      </c>
      <c r="B79" s="109" t="s">
        <v>160</v>
      </c>
      <c r="C79" s="110" t="s">
        <v>274</v>
      </c>
      <c r="D79" s="111" t="s">
        <v>275</v>
      </c>
      <c r="E79" s="112">
        <v>24</v>
      </c>
      <c r="F79" s="113" t="s">
        <v>248</v>
      </c>
      <c r="K79" s="115">
        <v>3.0000000000000001E-5</v>
      </c>
      <c r="L79" s="115">
        <f>E79*K79</f>
        <v>7.2000000000000005E-4</v>
      </c>
      <c r="N79" s="112">
        <f>E79*M79</f>
        <v>0</v>
      </c>
      <c r="P79" s="113" t="s">
        <v>147</v>
      </c>
      <c r="V79" s="116" t="s">
        <v>109</v>
      </c>
      <c r="W79" s="117">
        <v>1.704</v>
      </c>
      <c r="X79" s="110" t="s">
        <v>276</v>
      </c>
      <c r="Y79" s="110" t="s">
        <v>274</v>
      </c>
      <c r="Z79" s="113" t="s">
        <v>205</v>
      </c>
      <c r="AB79" s="113">
        <v>6</v>
      </c>
      <c r="AC79" s="113" t="s">
        <v>150</v>
      </c>
      <c r="AJ79" s="87" t="s">
        <v>151</v>
      </c>
      <c r="AK79" s="87" t="s">
        <v>152</v>
      </c>
    </row>
    <row r="80" spans="1:37">
      <c r="A80" s="108">
        <v>30</v>
      </c>
      <c r="B80" s="109" t="s">
        <v>160</v>
      </c>
      <c r="C80" s="110" t="s">
        <v>277</v>
      </c>
      <c r="D80" s="111" t="s">
        <v>278</v>
      </c>
      <c r="E80" s="112">
        <v>83.932000000000002</v>
      </c>
      <c r="F80" s="113" t="s">
        <v>146</v>
      </c>
      <c r="L80" s="115">
        <f>E80*K80</f>
        <v>0</v>
      </c>
      <c r="N80" s="112">
        <f>E80*M80</f>
        <v>0</v>
      </c>
      <c r="P80" s="113" t="s">
        <v>147</v>
      </c>
      <c r="V80" s="116" t="s">
        <v>109</v>
      </c>
      <c r="X80" s="110" t="s">
        <v>279</v>
      </c>
      <c r="Y80" s="110" t="s">
        <v>277</v>
      </c>
      <c r="Z80" s="113" t="s">
        <v>280</v>
      </c>
      <c r="AB80" s="113">
        <v>6</v>
      </c>
      <c r="AC80" s="113" t="s">
        <v>150</v>
      </c>
      <c r="AJ80" s="87" t="s">
        <v>151</v>
      </c>
      <c r="AK80" s="87" t="s">
        <v>152</v>
      </c>
    </row>
    <row r="81" spans="1:37">
      <c r="A81" s="108">
        <v>31</v>
      </c>
      <c r="B81" s="109" t="s">
        <v>169</v>
      </c>
      <c r="C81" s="110" t="s">
        <v>281</v>
      </c>
      <c r="D81" s="111" t="s">
        <v>282</v>
      </c>
      <c r="E81" s="112">
        <v>921.47</v>
      </c>
      <c r="F81" s="113" t="s">
        <v>283</v>
      </c>
      <c r="L81" s="115">
        <f>E81*K81</f>
        <v>0</v>
      </c>
      <c r="N81" s="112">
        <f>E81*M81</f>
        <v>0</v>
      </c>
      <c r="P81" s="113" t="s">
        <v>147</v>
      </c>
      <c r="V81" s="116" t="s">
        <v>109</v>
      </c>
      <c r="W81" s="117">
        <v>343.70800000000003</v>
      </c>
      <c r="X81" s="110" t="s">
        <v>284</v>
      </c>
      <c r="Y81" s="110" t="s">
        <v>281</v>
      </c>
      <c r="Z81" s="113" t="s">
        <v>205</v>
      </c>
      <c r="AB81" s="113">
        <v>6</v>
      </c>
      <c r="AC81" s="113" t="s">
        <v>150</v>
      </c>
      <c r="AJ81" s="87" t="s">
        <v>151</v>
      </c>
      <c r="AK81" s="87" t="s">
        <v>152</v>
      </c>
    </row>
    <row r="82" spans="1:37">
      <c r="D82" s="160" t="s">
        <v>285</v>
      </c>
      <c r="E82" s="161">
        <f>J82</f>
        <v>0</v>
      </c>
      <c r="H82" s="161"/>
      <c r="I82" s="161"/>
      <c r="J82" s="161"/>
      <c r="L82" s="162">
        <f>SUM(L63:L81)</f>
        <v>86.590184449999995</v>
      </c>
      <c r="N82" s="163">
        <f>SUM(N63:N81)</f>
        <v>0</v>
      </c>
      <c r="W82" s="117">
        <f>SUM(W63:W81)</f>
        <v>472.85500000000002</v>
      </c>
    </row>
    <row r="84" spans="1:37">
      <c r="D84" s="160" t="s">
        <v>286</v>
      </c>
      <c r="E84" s="161">
        <f>J84</f>
        <v>0</v>
      </c>
      <c r="H84" s="161"/>
      <c r="I84" s="161"/>
      <c r="J84" s="161"/>
      <c r="L84" s="162">
        <f>+L24+L31+L61+L82</f>
        <v>921.46950445000004</v>
      </c>
      <c r="N84" s="163">
        <f>+N24+N31+N61+N82</f>
        <v>0</v>
      </c>
      <c r="W84" s="117">
        <f>+W24+W31+W61+W82</f>
        <v>944.9079999999999</v>
      </c>
    </row>
    <row r="86" spans="1:37">
      <c r="D86" s="165" t="s">
        <v>287</v>
      </c>
      <c r="E86" s="161">
        <f>J86</f>
        <v>0</v>
      </c>
      <c r="H86" s="161"/>
      <c r="I86" s="161"/>
      <c r="J86" s="161"/>
      <c r="L86" s="162">
        <f>+L84</f>
        <v>921.46950445000004</v>
      </c>
      <c r="N86" s="163">
        <f>+N84</f>
        <v>0</v>
      </c>
      <c r="W86" s="117">
        <f>+W84</f>
        <v>944.9079999999999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 activeCell="A8" sqref="A8"/>
    </sheetView>
  </sheetViews>
  <sheetFormatPr defaultRowHeight="12.75"/>
  <cols>
    <col min="1" max="1" width="15.7109375" style="95" customWidth="1"/>
    <col min="2" max="3" width="45.7109375" style="95" customWidth="1"/>
    <col min="4" max="4" width="11.28515625" style="96" customWidth="1"/>
    <col min="5" max="16384" width="9.140625" style="87"/>
  </cols>
  <sheetData>
    <row r="1" spans="1:6">
      <c r="A1" s="97" t="s">
        <v>5</v>
      </c>
      <c r="B1" s="98"/>
      <c r="C1" s="98"/>
      <c r="D1" s="99" t="s">
        <v>288</v>
      </c>
    </row>
    <row r="2" spans="1:6">
      <c r="A2" s="97" t="s">
        <v>119</v>
      </c>
      <c r="B2" s="98"/>
      <c r="C2" s="98"/>
      <c r="D2" s="99" t="s">
        <v>120</v>
      </c>
    </row>
    <row r="3" spans="1:6">
      <c r="A3" s="97" t="s">
        <v>16</v>
      </c>
      <c r="B3" s="98"/>
      <c r="C3" s="98"/>
      <c r="D3" s="99" t="s">
        <v>292</v>
      </c>
    </row>
    <row r="4" spans="1:6">
      <c r="A4" s="98"/>
      <c r="B4" s="98"/>
      <c r="C4" s="98"/>
      <c r="D4" s="98"/>
    </row>
    <row r="5" spans="1:6">
      <c r="A5" s="97" t="s">
        <v>290</v>
      </c>
      <c r="B5" s="98"/>
      <c r="C5" s="98"/>
      <c r="D5" s="98"/>
    </row>
    <row r="6" spans="1:6">
      <c r="A6" s="97" t="s">
        <v>121</v>
      </c>
      <c r="B6" s="98"/>
      <c r="C6" s="98"/>
      <c r="D6" s="98"/>
    </row>
    <row r="7" spans="1:6">
      <c r="A7" s="97"/>
      <c r="B7" s="98"/>
      <c r="C7" s="98"/>
      <c r="D7" s="98"/>
    </row>
    <row r="8" spans="1:6">
      <c r="A8" s="87"/>
      <c r="B8" s="100"/>
      <c r="C8" s="101"/>
      <c r="D8" s="102"/>
    </row>
    <row r="9" spans="1:6">
      <c r="A9" s="103" t="s">
        <v>68</v>
      </c>
      <c r="B9" s="103" t="s">
        <v>69</v>
      </c>
      <c r="C9" s="103" t="s">
        <v>70</v>
      </c>
      <c r="D9" s="104" t="s">
        <v>71</v>
      </c>
      <c r="F9" s="87" t="s">
        <v>289</v>
      </c>
    </row>
    <row r="10" spans="1:6">
      <c r="A10" s="105"/>
      <c r="B10" s="105"/>
      <c r="C10" s="106"/>
      <c r="D10" s="10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9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8" sqref="A8"/>
    </sheetView>
  </sheetViews>
  <sheetFormatPr defaultRowHeight="12.75"/>
  <cols>
    <col min="1" max="1" width="42.28515625" style="87" customWidth="1"/>
    <col min="2" max="4" width="9.7109375" style="2" customWidth="1"/>
    <col min="5" max="5" width="9.7109375" style="88" customWidth="1"/>
    <col min="6" max="6" width="8.7109375" style="89" customWidth="1"/>
    <col min="7" max="7" width="9.140625" style="89"/>
    <col min="8" max="23" width="9.140625" style="87"/>
    <col min="24" max="25" width="5.7109375" style="87" customWidth="1"/>
    <col min="26" max="26" width="6.5703125" style="87" customWidth="1"/>
    <col min="27" max="27" width="24.28515625" style="87" customWidth="1"/>
    <col min="28" max="28" width="4.28515625" style="87" customWidth="1"/>
    <col min="29" max="29" width="8.28515625" style="87" customWidth="1"/>
    <col min="30" max="30" width="8.7109375" style="87" customWidth="1"/>
    <col min="31" max="16384" width="9.140625" style="87"/>
  </cols>
  <sheetData>
    <row r="1" spans="1:30">
      <c r="A1" s="90" t="s">
        <v>5</v>
      </c>
      <c r="C1" s="87"/>
      <c r="E1" s="90" t="s">
        <v>118</v>
      </c>
      <c r="F1" s="87"/>
      <c r="G1" s="87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1:30">
      <c r="A2" s="90" t="s">
        <v>119</v>
      </c>
      <c r="C2" s="87"/>
      <c r="E2" s="90" t="s">
        <v>120</v>
      </c>
      <c r="F2" s="87"/>
      <c r="G2" s="87"/>
      <c r="Z2" s="84" t="s">
        <v>13</v>
      </c>
      <c r="AA2" s="85" t="s">
        <v>72</v>
      </c>
      <c r="AB2" s="85" t="s">
        <v>15</v>
      </c>
      <c r="AC2" s="85"/>
      <c r="AD2" s="86"/>
    </row>
    <row r="3" spans="1:30">
      <c r="A3" s="90" t="s">
        <v>16</v>
      </c>
      <c r="C3" s="87"/>
      <c r="E3" s="90" t="s">
        <v>292</v>
      </c>
      <c r="F3" s="87"/>
      <c r="G3" s="87"/>
      <c r="Z3" s="84" t="s">
        <v>17</v>
      </c>
      <c r="AA3" s="85" t="s">
        <v>73</v>
      </c>
      <c r="AB3" s="85" t="s">
        <v>15</v>
      </c>
      <c r="AC3" s="85" t="s">
        <v>19</v>
      </c>
      <c r="AD3" s="86" t="s">
        <v>20</v>
      </c>
    </row>
    <row r="4" spans="1:30">
      <c r="B4" s="87"/>
      <c r="C4" s="87"/>
      <c r="D4" s="87"/>
      <c r="E4" s="87"/>
      <c r="F4" s="87"/>
      <c r="G4" s="87"/>
      <c r="Z4" s="84" t="s">
        <v>21</v>
      </c>
      <c r="AA4" s="85" t="s">
        <v>74</v>
      </c>
      <c r="AB4" s="85" t="s">
        <v>15</v>
      </c>
      <c r="AC4" s="85"/>
      <c r="AD4" s="86"/>
    </row>
    <row r="5" spans="1:30">
      <c r="A5" s="90" t="s">
        <v>290</v>
      </c>
      <c r="B5" s="87"/>
      <c r="C5" s="87"/>
      <c r="D5" s="87"/>
      <c r="E5" s="87"/>
      <c r="F5" s="87"/>
      <c r="G5" s="87"/>
      <c r="Z5" s="84" t="s">
        <v>23</v>
      </c>
      <c r="AA5" s="85" t="s">
        <v>73</v>
      </c>
      <c r="AB5" s="85" t="s">
        <v>15</v>
      </c>
      <c r="AC5" s="85" t="s">
        <v>19</v>
      </c>
      <c r="AD5" s="86" t="s">
        <v>20</v>
      </c>
    </row>
    <row r="6" spans="1:30">
      <c r="A6" s="90" t="s">
        <v>121</v>
      </c>
      <c r="B6" s="87"/>
      <c r="C6" s="87"/>
      <c r="D6" s="87"/>
      <c r="E6" s="87"/>
      <c r="F6" s="87"/>
      <c r="G6" s="87"/>
    </row>
    <row r="7" spans="1:30">
      <c r="A7" s="90"/>
      <c r="B7" s="87"/>
      <c r="C7" s="87"/>
      <c r="D7" s="87"/>
      <c r="E7" s="87"/>
      <c r="F7" s="87"/>
      <c r="G7" s="87"/>
    </row>
    <row r="8" spans="1:30" ht="13.5">
      <c r="B8" s="91" t="str">
        <f>CONCATENATE(AA2," ",AB2," ",AC2," ",AD2)</f>
        <v xml:space="preserve">Rekapitulácia rozpočtu v EUR  </v>
      </c>
      <c r="G8" s="87"/>
    </row>
    <row r="9" spans="1:30">
      <c r="A9" s="92" t="s">
        <v>75</v>
      </c>
      <c r="B9" s="92" t="s">
        <v>32</v>
      </c>
      <c r="C9" s="92" t="s">
        <v>33</v>
      </c>
      <c r="D9" s="92" t="s">
        <v>34</v>
      </c>
      <c r="E9" s="93" t="s">
        <v>76</v>
      </c>
      <c r="F9" s="93" t="s">
        <v>36</v>
      </c>
      <c r="G9" s="93" t="s">
        <v>41</v>
      </c>
    </row>
    <row r="10" spans="1:30">
      <c r="A10" s="94"/>
      <c r="B10" s="94"/>
      <c r="C10" s="94" t="s">
        <v>58</v>
      </c>
      <c r="D10" s="94"/>
      <c r="E10" s="94" t="s">
        <v>34</v>
      </c>
      <c r="F10" s="94" t="s">
        <v>34</v>
      </c>
      <c r="G10" s="94" t="s">
        <v>34</v>
      </c>
    </row>
    <row r="12" spans="1:30">
      <c r="A12" s="87" t="s">
        <v>142</v>
      </c>
      <c r="B12" s="2">
        <f>Prehlad!H24</f>
        <v>0</v>
      </c>
      <c r="C12" s="2">
        <f>Prehlad!I24</f>
        <v>0</v>
      </c>
      <c r="D12" s="2">
        <f>Prehlad!J24</f>
        <v>0</v>
      </c>
      <c r="E12" s="88">
        <f>Prehlad!L24</f>
        <v>0</v>
      </c>
      <c r="F12" s="89">
        <f>Prehlad!N24</f>
        <v>0</v>
      </c>
      <c r="G12" s="89">
        <f>Prehlad!W24</f>
        <v>36.545000000000002</v>
      </c>
    </row>
    <row r="13" spans="1:30">
      <c r="A13" s="87" t="s">
        <v>168</v>
      </c>
      <c r="B13" s="2">
        <f>Prehlad!H31</f>
        <v>0</v>
      </c>
      <c r="C13" s="2">
        <f>Prehlad!I31</f>
        <v>0</v>
      </c>
      <c r="D13" s="2">
        <f>Prehlad!J31</f>
        <v>0</v>
      </c>
      <c r="E13" s="88">
        <f>Prehlad!L31</f>
        <v>1.9500599999999999</v>
      </c>
      <c r="F13" s="89">
        <f>Prehlad!N31</f>
        <v>0</v>
      </c>
      <c r="G13" s="89">
        <f>Prehlad!W31</f>
        <v>1.02</v>
      </c>
    </row>
    <row r="14" spans="1:30">
      <c r="A14" s="87" t="s">
        <v>181</v>
      </c>
      <c r="B14" s="2">
        <f>Prehlad!H61</f>
        <v>0</v>
      </c>
      <c r="C14" s="2">
        <f>Prehlad!I61</f>
        <v>0</v>
      </c>
      <c r="D14" s="2">
        <f>Prehlad!J61</f>
        <v>0</v>
      </c>
      <c r="E14" s="88">
        <f>Prehlad!L61</f>
        <v>832.92926</v>
      </c>
      <c r="F14" s="89">
        <f>Prehlad!N61</f>
        <v>0</v>
      </c>
      <c r="G14" s="89">
        <f>Prehlad!W61</f>
        <v>434.48799999999994</v>
      </c>
    </row>
    <row r="15" spans="1:30">
      <c r="A15" s="87" t="s">
        <v>239</v>
      </c>
      <c r="B15" s="2">
        <f>Prehlad!H82</f>
        <v>0</v>
      </c>
      <c r="C15" s="2">
        <f>Prehlad!I82</f>
        <v>0</v>
      </c>
      <c r="D15" s="2">
        <f>Prehlad!J82</f>
        <v>0</v>
      </c>
      <c r="E15" s="88">
        <f>Prehlad!L82</f>
        <v>86.590184449999995</v>
      </c>
      <c r="F15" s="89">
        <f>Prehlad!N82</f>
        <v>0</v>
      </c>
      <c r="G15" s="89">
        <f>Prehlad!W82</f>
        <v>472.85500000000002</v>
      </c>
    </row>
    <row r="16" spans="1:30">
      <c r="A16" s="87" t="s">
        <v>286</v>
      </c>
      <c r="B16" s="2">
        <f>Prehlad!H84</f>
        <v>0</v>
      </c>
      <c r="C16" s="2">
        <f>Prehlad!I84</f>
        <v>0</v>
      </c>
      <c r="D16" s="2">
        <f>Prehlad!J84</f>
        <v>0</v>
      </c>
      <c r="E16" s="88">
        <f>Prehlad!L84</f>
        <v>921.46950445000004</v>
      </c>
      <c r="F16" s="89">
        <f>Prehlad!N84</f>
        <v>0</v>
      </c>
      <c r="G16" s="89">
        <f>Prehlad!W84</f>
        <v>944.9079999999999</v>
      </c>
    </row>
    <row r="19" spans="1:7">
      <c r="A19" s="87" t="s">
        <v>287</v>
      </c>
      <c r="B19" s="2">
        <f>Prehlad!H86</f>
        <v>0</v>
      </c>
      <c r="C19" s="2">
        <f>Prehlad!I86</f>
        <v>0</v>
      </c>
      <c r="D19" s="2">
        <f>Prehlad!J86</f>
        <v>0</v>
      </c>
      <c r="E19" s="88">
        <f>Prehlad!L86</f>
        <v>921.46950445000004</v>
      </c>
      <c r="F19" s="89">
        <f>Prehlad!N86</f>
        <v>0</v>
      </c>
      <c r="G19" s="89">
        <f>Prehlad!W86</f>
        <v>944.9079999999999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D43"/>
  <sheetViews>
    <sheetView showGridLines="0" showZeros="0" topLeftCell="A11" workbookViewId="0">
      <selection activeCell="P23" sqref="P23"/>
    </sheetView>
  </sheetViews>
  <sheetFormatPr defaultRowHeight="12.7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17.7109375" style="3" customWidth="1"/>
    <col min="9" max="9" width="8.7109375" style="3" customWidth="1"/>
    <col min="10" max="10" width="14" style="3" customWidth="1"/>
    <col min="11" max="11" width="2.28515625" style="3" customWidth="1"/>
    <col min="12" max="12" width="6.85546875" style="3" customWidth="1"/>
    <col min="13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6384" width="9.140625" style="3"/>
  </cols>
  <sheetData>
    <row r="1" spans="2:30" ht="28.5" customHeight="1">
      <c r="B1" s="4" t="s">
        <v>122</v>
      </c>
      <c r="C1" s="4"/>
      <c r="D1" s="4"/>
      <c r="F1" s="5" t="str">
        <f>CONCATENATE(AA2," ",AB2," ",AC2," ",AD2)</f>
        <v xml:space="preserve">Krycí list rozpočtu v EUR  </v>
      </c>
      <c r="G1" s="4"/>
      <c r="H1" s="4"/>
      <c r="I1" s="4"/>
      <c r="J1" s="4"/>
      <c r="Z1" s="84" t="s">
        <v>6</v>
      </c>
      <c r="AA1" s="84" t="s">
        <v>7</v>
      </c>
      <c r="AB1" s="84" t="s">
        <v>8</v>
      </c>
      <c r="AC1" s="84" t="s">
        <v>9</v>
      </c>
      <c r="AD1" s="84" t="s">
        <v>10</v>
      </c>
    </row>
    <row r="2" spans="2:30" ht="18" customHeight="1">
      <c r="B2" s="6"/>
      <c r="C2" s="7" t="s">
        <v>290</v>
      </c>
      <c r="D2" s="7"/>
      <c r="E2" s="7"/>
      <c r="F2" s="7"/>
      <c r="G2" s="8" t="s">
        <v>77</v>
      </c>
      <c r="H2" s="7"/>
      <c r="I2" s="7"/>
      <c r="J2" s="67"/>
      <c r="Z2" s="84" t="s">
        <v>13</v>
      </c>
      <c r="AA2" s="85" t="s">
        <v>78</v>
      </c>
      <c r="AB2" s="85" t="s">
        <v>15</v>
      </c>
      <c r="AC2" s="85"/>
      <c r="AD2" s="86"/>
    </row>
    <row r="3" spans="2:30" ht="18" customHeight="1">
      <c r="B3" s="9"/>
      <c r="C3" s="10" t="s">
        <v>121</v>
      </c>
      <c r="D3" s="10"/>
      <c r="E3" s="10"/>
      <c r="F3" s="10"/>
      <c r="G3" s="11" t="s">
        <v>123</v>
      </c>
      <c r="H3" s="10"/>
      <c r="I3" s="10"/>
      <c r="J3" s="68"/>
      <c r="Z3" s="84" t="s">
        <v>17</v>
      </c>
      <c r="AA3" s="85" t="s">
        <v>79</v>
      </c>
      <c r="AB3" s="85" t="s">
        <v>15</v>
      </c>
      <c r="AC3" s="85" t="s">
        <v>19</v>
      </c>
      <c r="AD3" s="86" t="s">
        <v>20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69"/>
      <c r="Z4" s="84" t="s">
        <v>21</v>
      </c>
      <c r="AA4" s="85" t="s">
        <v>80</v>
      </c>
      <c r="AB4" s="85" t="s">
        <v>15</v>
      </c>
      <c r="AC4" s="85"/>
      <c r="AD4" s="86"/>
    </row>
    <row r="5" spans="2:30" ht="18" customHeight="1">
      <c r="B5" s="15"/>
      <c r="C5" s="16" t="s">
        <v>81</v>
      </c>
      <c r="D5" s="16"/>
      <c r="E5" s="16" t="s">
        <v>82</v>
      </c>
      <c r="F5" s="17"/>
      <c r="G5" s="17" t="s">
        <v>83</v>
      </c>
      <c r="H5" s="16" t="s">
        <v>124</v>
      </c>
      <c r="I5" s="17" t="s">
        <v>84</v>
      </c>
      <c r="J5" s="70"/>
      <c r="Z5" s="84" t="s">
        <v>23</v>
      </c>
      <c r="AA5" s="85" t="s">
        <v>79</v>
      </c>
      <c r="AB5" s="85" t="s">
        <v>15</v>
      </c>
      <c r="AC5" s="85" t="s">
        <v>19</v>
      </c>
      <c r="AD5" s="86" t="s">
        <v>20</v>
      </c>
    </row>
    <row r="6" spans="2:30" ht="18" customHeight="1">
      <c r="B6" s="6"/>
      <c r="C6" s="7" t="s">
        <v>2</v>
      </c>
      <c r="D6" s="7"/>
      <c r="E6" s="7"/>
      <c r="F6" s="7"/>
      <c r="G6" s="7" t="s">
        <v>85</v>
      </c>
      <c r="H6" s="7"/>
      <c r="I6" s="7"/>
      <c r="J6" s="67"/>
    </row>
    <row r="7" spans="2:30" ht="18" customHeight="1">
      <c r="B7" s="18"/>
      <c r="C7" s="19"/>
      <c r="D7" s="20"/>
      <c r="E7" s="20"/>
      <c r="F7" s="20"/>
      <c r="G7" s="20" t="s">
        <v>86</v>
      </c>
      <c r="H7" s="20"/>
      <c r="I7" s="20"/>
      <c r="J7" s="71"/>
    </row>
    <row r="8" spans="2:30" ht="18" customHeight="1">
      <c r="B8" s="9"/>
      <c r="C8" s="10" t="s">
        <v>1</v>
      </c>
      <c r="D8" s="10"/>
      <c r="E8" s="10"/>
      <c r="F8" s="10"/>
      <c r="G8" s="10" t="s">
        <v>85</v>
      </c>
      <c r="H8" s="10"/>
      <c r="I8" s="10"/>
      <c r="J8" s="68"/>
    </row>
    <row r="9" spans="2:30" ht="18" customHeight="1">
      <c r="B9" s="12"/>
      <c r="C9" s="14"/>
      <c r="D9" s="13"/>
      <c r="E9" s="13"/>
      <c r="F9" s="13"/>
      <c r="G9" s="20" t="s">
        <v>86</v>
      </c>
      <c r="H9" s="13"/>
      <c r="I9" s="13"/>
      <c r="J9" s="69"/>
    </row>
    <row r="10" spans="2:30" ht="18" customHeight="1">
      <c r="B10" s="9"/>
      <c r="C10" s="10" t="s">
        <v>87</v>
      </c>
      <c r="D10" s="10" t="s">
        <v>125</v>
      </c>
      <c r="E10" s="10"/>
      <c r="F10" s="10"/>
      <c r="G10" s="10" t="s">
        <v>85</v>
      </c>
      <c r="H10" s="10"/>
      <c r="I10" s="10"/>
      <c r="J10" s="68"/>
    </row>
    <row r="11" spans="2:30" ht="18" customHeight="1">
      <c r="B11" s="21"/>
      <c r="C11" s="22"/>
      <c r="D11" s="22" t="s">
        <v>126</v>
      </c>
      <c r="E11" s="22"/>
      <c r="F11" s="22"/>
      <c r="G11" s="22" t="s">
        <v>86</v>
      </c>
      <c r="H11" s="22"/>
      <c r="I11" s="22"/>
      <c r="J11" s="72"/>
    </row>
    <row r="12" spans="2:30" ht="18" customHeight="1">
      <c r="B12" s="23"/>
      <c r="C12" s="7"/>
      <c r="D12" s="7"/>
      <c r="E12" s="7"/>
      <c r="F12" s="24">
        <f>IF(B12&lt;&gt;0,ROUND($J$31/B12,0),0)</f>
        <v>0</v>
      </c>
      <c r="G12" s="8"/>
      <c r="H12" s="7"/>
      <c r="I12" s="7"/>
      <c r="J12" s="73">
        <f>IF(G12&lt;&gt;0,ROUND($J$31/G12,0),0)</f>
        <v>0</v>
      </c>
    </row>
    <row r="13" spans="2:30" ht="18" customHeight="1">
      <c r="B13" s="25"/>
      <c r="C13" s="20"/>
      <c r="D13" s="20"/>
      <c r="E13" s="20"/>
      <c r="F13" s="26">
        <f>IF(B13&lt;&gt;0,ROUND($J$31/B13,0),0)</f>
        <v>0</v>
      </c>
      <c r="G13" s="19"/>
      <c r="H13" s="20"/>
      <c r="I13" s="20"/>
      <c r="J13" s="74">
        <f>IF(G13&lt;&gt;0,ROUND($J$31/G13,0),0)</f>
        <v>0</v>
      </c>
    </row>
    <row r="14" spans="2:30" ht="18" customHeight="1">
      <c r="B14" s="27"/>
      <c r="C14" s="22"/>
      <c r="D14" s="22"/>
      <c r="E14" s="22"/>
      <c r="F14" s="28">
        <f>IF(B14&lt;&gt;0,ROUND($J$31/B14,0),0)</f>
        <v>0</v>
      </c>
      <c r="G14" s="29"/>
      <c r="H14" s="22"/>
      <c r="I14" s="22"/>
      <c r="J14" s="75">
        <f>IF(G14&lt;&gt;0,ROUND($J$31/G14,0),0)</f>
        <v>0</v>
      </c>
    </row>
    <row r="15" spans="2:30" ht="18" customHeight="1">
      <c r="B15" s="30" t="s">
        <v>88</v>
      </c>
      <c r="C15" s="31" t="s">
        <v>89</v>
      </c>
      <c r="D15" s="32" t="s">
        <v>32</v>
      </c>
      <c r="E15" s="32" t="s">
        <v>90</v>
      </c>
      <c r="F15" s="33" t="s">
        <v>91</v>
      </c>
      <c r="G15" s="30" t="s">
        <v>92</v>
      </c>
      <c r="H15" s="34" t="s">
        <v>93</v>
      </c>
      <c r="I15" s="45"/>
      <c r="J15" s="46"/>
    </row>
    <row r="16" spans="2:30" ht="18" customHeight="1">
      <c r="B16" s="35">
        <v>1</v>
      </c>
      <c r="C16" s="36" t="s">
        <v>94</v>
      </c>
      <c r="D16" s="143">
        <f>Prehlad!H84</f>
        <v>0</v>
      </c>
      <c r="E16" s="143">
        <f>Prehlad!I84</f>
        <v>0</v>
      </c>
      <c r="F16" s="144">
        <f>D16+E16</f>
        <v>0</v>
      </c>
      <c r="G16" s="35">
        <v>6</v>
      </c>
      <c r="H16" s="37" t="s">
        <v>127</v>
      </c>
      <c r="I16" s="76"/>
      <c r="J16" s="144">
        <v>0</v>
      </c>
    </row>
    <row r="17" spans="2:10" ht="18" customHeight="1">
      <c r="B17" s="38">
        <v>2</v>
      </c>
      <c r="C17" s="39" t="s">
        <v>95</v>
      </c>
      <c r="D17" s="145"/>
      <c r="E17" s="145"/>
      <c r="F17" s="144">
        <f>D17+E17</f>
        <v>0</v>
      </c>
      <c r="G17" s="38">
        <v>7</v>
      </c>
      <c r="H17" s="40" t="s">
        <v>128</v>
      </c>
      <c r="I17" s="10"/>
      <c r="J17" s="146">
        <v>0</v>
      </c>
    </row>
    <row r="18" spans="2:10" ht="18" customHeight="1">
      <c r="B18" s="38">
        <v>3</v>
      </c>
      <c r="C18" s="39" t="s">
        <v>96</v>
      </c>
      <c r="D18" s="145"/>
      <c r="E18" s="145"/>
      <c r="F18" s="144">
        <f>D18+E18</f>
        <v>0</v>
      </c>
      <c r="G18" s="38">
        <v>8</v>
      </c>
      <c r="H18" s="40" t="s">
        <v>129</v>
      </c>
      <c r="I18" s="10"/>
      <c r="J18" s="146">
        <v>0</v>
      </c>
    </row>
    <row r="19" spans="2:10" ht="18" customHeight="1">
      <c r="B19" s="38">
        <v>4</v>
      </c>
      <c r="C19" s="39" t="s">
        <v>97</v>
      </c>
      <c r="D19" s="145"/>
      <c r="E19" s="145"/>
      <c r="F19" s="147">
        <f>D19+E19</f>
        <v>0</v>
      </c>
      <c r="G19" s="38">
        <v>9</v>
      </c>
      <c r="H19" s="40" t="s">
        <v>3</v>
      </c>
      <c r="I19" s="10"/>
      <c r="J19" s="146">
        <v>0</v>
      </c>
    </row>
    <row r="20" spans="2:10" ht="18" customHeight="1">
      <c r="B20" s="41">
        <v>5</v>
      </c>
      <c r="C20" s="42" t="s">
        <v>98</v>
      </c>
      <c r="D20" s="148">
        <f>SUM(D16:D19)</f>
        <v>0</v>
      </c>
      <c r="E20" s="149">
        <f>SUM(E16:E19)</f>
        <v>0</v>
      </c>
      <c r="F20" s="150">
        <f>SUM(F16:F19)</f>
        <v>0</v>
      </c>
      <c r="G20" s="43">
        <v>10</v>
      </c>
      <c r="I20" s="77" t="s">
        <v>99</v>
      </c>
      <c r="J20" s="150">
        <f>SUM(J16:J19)</f>
        <v>0</v>
      </c>
    </row>
    <row r="21" spans="2:10" ht="18" customHeight="1">
      <c r="B21" s="30" t="s">
        <v>100</v>
      </c>
      <c r="C21" s="44"/>
      <c r="D21" s="45" t="s">
        <v>101</v>
      </c>
      <c r="E21" s="45"/>
      <c r="F21" s="46"/>
      <c r="G21" s="30" t="s">
        <v>102</v>
      </c>
      <c r="H21" s="34" t="s">
        <v>103</v>
      </c>
      <c r="I21" s="45"/>
      <c r="J21" s="46"/>
    </row>
    <row r="22" spans="2:10" ht="18" customHeight="1">
      <c r="B22" s="35">
        <v>11</v>
      </c>
      <c r="C22" s="37" t="s">
        <v>130</v>
      </c>
      <c r="D22" s="47"/>
      <c r="E22" s="48">
        <v>0</v>
      </c>
      <c r="F22" s="144">
        <f>ROUND(((D16+E16+D17+E17+D18)*E22),2)</f>
        <v>0</v>
      </c>
      <c r="G22" s="38">
        <v>16</v>
      </c>
      <c r="H22" s="40" t="s">
        <v>104</v>
      </c>
      <c r="I22" s="78"/>
      <c r="J22" s="146">
        <v>0</v>
      </c>
    </row>
    <row r="23" spans="2:10" ht="18" customHeight="1">
      <c r="B23" s="38">
        <v>12</v>
      </c>
      <c r="C23" s="40" t="s">
        <v>131</v>
      </c>
      <c r="D23" s="49"/>
      <c r="E23" s="50">
        <v>0</v>
      </c>
      <c r="F23" s="146">
        <f>ROUND(((D16+E16+D17+E17+D18)*E23),2)</f>
        <v>0</v>
      </c>
      <c r="G23" s="38">
        <v>17</v>
      </c>
      <c r="H23" s="40" t="s">
        <v>133</v>
      </c>
      <c r="I23" s="78"/>
      <c r="J23" s="146">
        <v>0</v>
      </c>
    </row>
    <row r="24" spans="2:10" ht="18" customHeight="1">
      <c r="B24" s="38">
        <v>13</v>
      </c>
      <c r="C24" s="40" t="s">
        <v>132</v>
      </c>
      <c r="D24" s="49"/>
      <c r="E24" s="50">
        <v>0</v>
      </c>
      <c r="F24" s="146">
        <f>ROUND(((D16+E16+D17+E17+D18)*E24),2)</f>
        <v>0</v>
      </c>
      <c r="G24" s="38">
        <v>18</v>
      </c>
      <c r="H24" s="40" t="s">
        <v>134</v>
      </c>
      <c r="I24" s="78"/>
      <c r="J24" s="146">
        <v>0</v>
      </c>
    </row>
    <row r="25" spans="2:10" ht="18" customHeight="1">
      <c r="B25" s="38">
        <v>14</v>
      </c>
      <c r="C25" s="40" t="s">
        <v>3</v>
      </c>
      <c r="D25" s="49"/>
      <c r="E25" s="50">
        <v>0</v>
      </c>
      <c r="F25" s="146">
        <f>ROUND(((D16+E16+D17+E17+D18+E18)*E25),2)</f>
        <v>0</v>
      </c>
      <c r="G25" s="38">
        <v>19</v>
      </c>
      <c r="H25" s="40" t="s">
        <v>3</v>
      </c>
      <c r="I25" s="78"/>
      <c r="J25" s="146">
        <v>0</v>
      </c>
    </row>
    <row r="26" spans="2:10" ht="18" customHeight="1">
      <c r="B26" s="41">
        <v>15</v>
      </c>
      <c r="C26" s="51"/>
      <c r="D26" s="52"/>
      <c r="E26" s="52" t="s">
        <v>105</v>
      </c>
      <c r="F26" s="150">
        <f>SUM(F22:F25)</f>
        <v>0</v>
      </c>
      <c r="G26" s="41">
        <v>20</v>
      </c>
      <c r="H26" s="51"/>
      <c r="I26" s="52" t="s">
        <v>106</v>
      </c>
      <c r="J26" s="150">
        <f>SUM(J22:J25)</f>
        <v>0</v>
      </c>
    </row>
    <row r="27" spans="2:10" ht="18" customHeight="1">
      <c r="B27" s="53"/>
      <c r="C27" s="54" t="s">
        <v>107</v>
      </c>
      <c r="D27" s="55"/>
      <c r="E27" s="56" t="s">
        <v>108</v>
      </c>
      <c r="F27" s="57"/>
      <c r="G27" s="30" t="s">
        <v>109</v>
      </c>
      <c r="H27" s="34" t="s">
        <v>110</v>
      </c>
      <c r="I27" s="45"/>
      <c r="J27" s="46"/>
    </row>
    <row r="28" spans="2:10" ht="18" customHeight="1">
      <c r="B28" s="58"/>
      <c r="C28" s="59"/>
      <c r="D28" s="4"/>
      <c r="E28" s="60"/>
      <c r="F28" s="57"/>
      <c r="G28" s="35">
        <v>21</v>
      </c>
      <c r="H28" s="37"/>
      <c r="I28" s="79" t="s">
        <v>111</v>
      </c>
      <c r="J28" s="144">
        <f>ROUND(F20,2)+J20+F26+J26</f>
        <v>0</v>
      </c>
    </row>
    <row r="29" spans="2:10" ht="18" customHeight="1">
      <c r="B29" s="58"/>
      <c r="C29" s="4" t="s">
        <v>112</v>
      </c>
      <c r="D29" s="4"/>
      <c r="E29" s="61"/>
      <c r="F29" s="57"/>
      <c r="G29" s="38">
        <v>22</v>
      </c>
      <c r="H29" s="40" t="s">
        <v>291</v>
      </c>
      <c r="I29" s="151">
        <f>J28-I30</f>
        <v>0</v>
      </c>
      <c r="J29" s="146">
        <f>ROUND((I29*20)/100,2)</f>
        <v>0</v>
      </c>
    </row>
    <row r="30" spans="2:10" ht="18" customHeight="1">
      <c r="B30" s="9"/>
      <c r="C30" s="10" t="s">
        <v>113</v>
      </c>
      <c r="D30" s="10"/>
      <c r="E30" s="61"/>
      <c r="F30" s="57"/>
      <c r="G30" s="38">
        <v>23</v>
      </c>
      <c r="H30" s="40" t="s">
        <v>135</v>
      </c>
      <c r="I30" s="151">
        <f>SUMIF(Prehlad!O11:O9999,0,Prehlad!J11:J9999)</f>
        <v>0</v>
      </c>
      <c r="J30" s="146">
        <f>ROUND((I30*0)/100,1)</f>
        <v>0</v>
      </c>
    </row>
    <row r="31" spans="2:10" ht="18" customHeight="1">
      <c r="B31" s="58"/>
      <c r="C31" s="4"/>
      <c r="D31" s="4"/>
      <c r="E31" s="61"/>
      <c r="F31" s="57"/>
      <c r="G31" s="41">
        <v>24</v>
      </c>
      <c r="H31" s="51"/>
      <c r="I31" s="52" t="s">
        <v>114</v>
      </c>
      <c r="J31" s="150">
        <f>SUM(J28:J30)</f>
        <v>0</v>
      </c>
    </row>
    <row r="32" spans="2:10" ht="18" customHeight="1">
      <c r="B32" s="53"/>
      <c r="C32" s="4"/>
      <c r="D32" s="57"/>
      <c r="E32" s="62"/>
      <c r="F32" s="57"/>
      <c r="G32" s="63" t="s">
        <v>115</v>
      </c>
      <c r="H32" s="64" t="s">
        <v>136</v>
      </c>
      <c r="I32" s="80"/>
      <c r="J32" s="81">
        <v>0</v>
      </c>
    </row>
    <row r="33" spans="2:10" ht="18" customHeight="1">
      <c r="B33" s="65"/>
      <c r="C33" s="66"/>
      <c r="D33" s="54" t="s">
        <v>116</v>
      </c>
      <c r="E33" s="66"/>
      <c r="F33" s="66"/>
      <c r="G33" s="66"/>
      <c r="H33" s="66" t="s">
        <v>117</v>
      </c>
      <c r="I33" s="66"/>
      <c r="J33" s="82"/>
    </row>
    <row r="34" spans="2:10" ht="18" customHeight="1">
      <c r="B34" s="58"/>
      <c r="C34" s="59"/>
      <c r="D34" s="4"/>
      <c r="E34" s="4"/>
      <c r="F34" s="59"/>
      <c r="G34" s="4"/>
      <c r="H34" s="4"/>
      <c r="I34" s="4"/>
      <c r="J34" s="83"/>
    </row>
    <row r="35" spans="2:10" ht="18" customHeight="1">
      <c r="B35" s="58"/>
      <c r="C35" s="4" t="s">
        <v>112</v>
      </c>
      <c r="D35" s="4"/>
      <c r="E35" s="4"/>
      <c r="F35" s="59"/>
      <c r="G35" s="4" t="s">
        <v>112</v>
      </c>
      <c r="H35" s="4"/>
      <c r="I35" s="4"/>
      <c r="J35" s="83"/>
    </row>
    <row r="36" spans="2:10" ht="18" customHeight="1">
      <c r="B36" s="9"/>
      <c r="C36" s="10" t="s">
        <v>113</v>
      </c>
      <c r="D36" s="10"/>
      <c r="E36" s="10"/>
      <c r="F36" s="11"/>
      <c r="G36" s="10" t="s">
        <v>113</v>
      </c>
      <c r="H36" s="10"/>
      <c r="I36" s="10"/>
      <c r="J36" s="68"/>
    </row>
    <row r="37" spans="2:10" ht="18" customHeight="1">
      <c r="B37" s="58"/>
      <c r="C37" s="4" t="s">
        <v>108</v>
      </c>
      <c r="D37" s="4"/>
      <c r="E37" s="4"/>
      <c r="F37" s="59"/>
      <c r="G37" s="4" t="s">
        <v>108</v>
      </c>
      <c r="H37" s="4"/>
      <c r="I37" s="4"/>
      <c r="J37" s="83"/>
    </row>
    <row r="38" spans="2:10" ht="18" customHeight="1">
      <c r="B38" s="58"/>
      <c r="C38" s="4"/>
      <c r="D38" s="4"/>
      <c r="E38" s="4"/>
      <c r="F38" s="4"/>
      <c r="G38" s="4"/>
      <c r="H38" s="4"/>
      <c r="I38" s="4"/>
      <c r="J38" s="83"/>
    </row>
    <row r="39" spans="2:10" ht="18" customHeight="1">
      <c r="B39" s="58"/>
      <c r="C39" s="4"/>
      <c r="D39" s="4"/>
      <c r="E39" s="4"/>
      <c r="F39" s="4"/>
      <c r="G39" s="4"/>
      <c r="H39" s="4"/>
      <c r="I39" s="4"/>
      <c r="J39" s="83"/>
    </row>
    <row r="40" spans="2:10" ht="18" customHeight="1">
      <c r="B40" s="58"/>
      <c r="C40" s="4"/>
      <c r="D40" s="4"/>
      <c r="E40" s="4"/>
      <c r="F40" s="4"/>
      <c r="G40" s="4"/>
      <c r="H40" s="4"/>
      <c r="I40" s="4"/>
      <c r="J40" s="83"/>
    </row>
    <row r="41" spans="2:10" ht="18" customHeight="1">
      <c r="B41" s="21"/>
      <c r="C41" s="22"/>
      <c r="D41" s="22"/>
      <c r="E41" s="22"/>
      <c r="F41" s="22"/>
      <c r="G41" s="22"/>
      <c r="H41" s="22"/>
      <c r="I41" s="22"/>
      <c r="J41" s="72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Monika Bajužíková</cp:lastModifiedBy>
  <cp:revision>0</cp:revision>
  <cp:lastPrinted>2016-04-18T11:45:00Z</cp:lastPrinted>
  <dcterms:created xsi:type="dcterms:W3CDTF">1999-04-06T07:39:00Z</dcterms:created>
  <dcterms:modified xsi:type="dcterms:W3CDTF">2024-12-30T09:43:50Z</dcterms:modified>
</cp:coreProperties>
</file>